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  <sheet name="Таб. 1" sheetId="2" state="visible" r:id="rId2"/>
    <sheet name="Таб.4" sheetId="3" state="visible" r:id="rId3"/>
    <sheet name="СДД" sheetId="4" state="visible" r:id="rId4"/>
  </sheets>
  <calcPr/>
</workbook>
</file>

<file path=xl/sharedStrings.xml><?xml version="1.0" encoding="utf-8"?>
<sst xmlns="http://schemas.openxmlformats.org/spreadsheetml/2006/main" count="213" uniqueCount="213">
  <si>
    <t xml:space="preserve">ВНИМАНИЕ!!! зелёным цветом покрашены ячейки с формулами! В них цифры вбивать не надо! Заполняются автоматически!</t>
  </si>
  <si>
    <t xml:space="preserve">Эта таблица для расчетов по организации бизнеса ИП (УСН доходы) с наемными работниками (помесячно)</t>
  </si>
  <si>
    <t>ПРИЛОЖЕНИЕ</t>
  </si>
  <si>
    <t xml:space="preserve">к бизнес-плану Фамилия Имя Отчество</t>
  </si>
  <si>
    <t xml:space="preserve">НАИМЕНОВАНИЕ БИЗНЕС-ПЛАНА</t>
  </si>
  <si>
    <t xml:space="preserve">Таблица 2</t>
  </si>
  <si>
    <t xml:space="preserve">Перечень основных производимых (реализуемых) товаров, работ, услуг с указанием уровня цен</t>
  </si>
  <si>
    <t xml:space="preserve">№ п/п</t>
  </si>
  <si>
    <t xml:space="preserve">Наименование продкута/услуги</t>
  </si>
  <si>
    <t xml:space="preserve">Цена за 1 шт.</t>
  </si>
  <si>
    <t xml:space="preserve">1 месяц</t>
  </si>
  <si>
    <t xml:space="preserve">2 месяц</t>
  </si>
  <si>
    <t xml:space="preserve">3 месяц</t>
  </si>
  <si>
    <t xml:space="preserve">4 месяц</t>
  </si>
  <si>
    <t xml:space="preserve">5 месяц</t>
  </si>
  <si>
    <t xml:space="preserve">6 месяц</t>
  </si>
  <si>
    <t xml:space="preserve">7 месяц</t>
  </si>
  <si>
    <t xml:space="preserve">8 месяц</t>
  </si>
  <si>
    <t xml:space="preserve">9 месяц</t>
  </si>
  <si>
    <t xml:space="preserve">10 месяц</t>
  </si>
  <si>
    <t xml:space="preserve">11 месяц</t>
  </si>
  <si>
    <t xml:space="preserve">12 месяц</t>
  </si>
  <si>
    <t>ГОД</t>
  </si>
  <si>
    <t>количество</t>
  </si>
  <si>
    <t>сумма</t>
  </si>
  <si>
    <t xml:space="preserve">Прдукт/услуга 1</t>
  </si>
  <si>
    <t xml:space="preserve">Прдукт/услуга 2</t>
  </si>
  <si>
    <t xml:space="preserve">Прдукт/услуга 3</t>
  </si>
  <si>
    <t xml:space="preserve">Прдукт/услуга 4</t>
  </si>
  <si>
    <t xml:space="preserve">Прдукт/услуга 5</t>
  </si>
  <si>
    <t xml:space="preserve">Прдукт/услуга 6</t>
  </si>
  <si>
    <t xml:space="preserve">Прдукт/услуга 7</t>
  </si>
  <si>
    <t xml:space="preserve">Прдукт/услуга 8</t>
  </si>
  <si>
    <t>ИТОГО:</t>
  </si>
  <si>
    <t xml:space="preserve">Среднее количество услуг в день</t>
  </si>
  <si>
    <t xml:space="preserve">Таблица 3</t>
  </si>
  <si>
    <t xml:space="preserve">Требуемый персонал</t>
  </si>
  <si>
    <t>Должность</t>
  </si>
  <si>
    <t xml:space="preserve">Зарплата руб. в месяц</t>
  </si>
  <si>
    <t xml:space="preserve">Количество  ед</t>
  </si>
  <si>
    <t xml:space="preserve">Фонд оплаты труда, руб. в месяц</t>
  </si>
  <si>
    <t xml:space="preserve">ИТОГО ФОТ </t>
  </si>
  <si>
    <t xml:space="preserve">1,5 МРОТ на всех (1,5*22440)</t>
  </si>
  <si>
    <t xml:space="preserve">Свыше 1,5 МРОТ</t>
  </si>
  <si>
    <t xml:space="preserve">Таблица 5</t>
  </si>
  <si>
    <t xml:space="preserve">Расчет прямых материальных затрат </t>
  </si>
  <si>
    <t>Услуга</t>
  </si>
  <si>
    <t xml:space="preserve">Затраты на  1 ед..</t>
  </si>
  <si>
    <t xml:space="preserve">Таблица 6</t>
  </si>
  <si>
    <t xml:space="preserve">Косвенные расходы в месяц</t>
  </si>
  <si>
    <t>Затраты</t>
  </si>
  <si>
    <t>Аренда</t>
  </si>
  <si>
    <t xml:space="preserve">Коммунальные услуги</t>
  </si>
  <si>
    <t xml:space="preserve">Продвижение и реклама</t>
  </si>
  <si>
    <t xml:space="preserve">Транспортные расходы</t>
  </si>
  <si>
    <t>...</t>
  </si>
  <si>
    <t xml:space="preserve">Таблица 7</t>
  </si>
  <si>
    <t xml:space="preserve">Общие расходы в месяц</t>
  </si>
  <si>
    <t xml:space="preserve">Прямые затраты</t>
  </si>
  <si>
    <t xml:space="preserve">Косвенные затраты</t>
  </si>
  <si>
    <t xml:space="preserve">Затраты на оплату труда</t>
  </si>
  <si>
    <t xml:space="preserve">Контроль превышения предельной базы </t>
  </si>
  <si>
    <t xml:space="preserve">Всего вносов за работников</t>
  </si>
  <si>
    <t xml:space="preserve">Страховые взносы  по единому тарифу — на ОПС, ОМС и ВНиМ
</t>
  </si>
  <si>
    <t xml:space="preserve">   в пределах 1,5 МРОТ (до суммы 2759000,00 руб. - 30%, свыше к превышению применяют - 15, 1%), максимальная сумма - 827 700,00 руб.</t>
  </si>
  <si>
    <r>
      <rPr>
        <sz val="11"/>
        <rFont val="Times New Roman"/>
      </rPr>
      <t xml:space="preserve">   свыше 1,5 МРОТ (15%, </t>
    </r>
    <r>
      <rPr>
        <sz val="11"/>
        <color indexed="2"/>
        <rFont val="Times New Roman"/>
      </rPr>
      <t xml:space="preserve">обрабатывающие производства - 7,6%)</t>
    </r>
  </si>
  <si>
    <r>
      <rPr>
        <sz val="11"/>
        <rFont val="Times New Roman"/>
      </rPr>
      <t xml:space="preserve">Взносы на травматизм (размер коэффициента зависит от ОКВЭД, составляет от</t>
    </r>
    <r>
      <rPr>
        <b/>
        <sz val="11"/>
        <color indexed="2"/>
        <rFont val="Times New Roman"/>
      </rPr>
      <t xml:space="preserve"> 0,2 </t>
    </r>
    <r>
      <rPr>
        <sz val="11"/>
        <rFont val="Times New Roman"/>
      </rPr>
      <t xml:space="preserve">до 8,5%)</t>
    </r>
  </si>
  <si>
    <t xml:space="preserve">Страховые взносы
</t>
  </si>
  <si>
    <t xml:space="preserve">      страховые взносы, фиксированный платеж (53658,00 руб/12)
</t>
  </si>
  <si>
    <t>3.2.</t>
  </si>
  <si>
    <t xml:space="preserve">      дополнительный взнос на обязательное пенсионное страхование ( 1% от суммы, превышающей 300 тыс. руб. доходов в год., но не более 300 888,00 руб)</t>
  </si>
  <si>
    <t xml:space="preserve">общая сумма доходов за год </t>
  </si>
  <si>
    <t xml:space="preserve">доходы за год-300000</t>
  </si>
  <si>
    <t xml:space="preserve">1% за год</t>
  </si>
  <si>
    <t xml:space="preserve">1% за месяц</t>
  </si>
  <si>
    <t xml:space="preserve">если эта цифра меньше ноля, то доп.взнос не уплачивается</t>
  </si>
  <si>
    <t xml:space="preserve">300888 - максимальная сумма взносов</t>
  </si>
  <si>
    <t xml:space="preserve">Таблица 8</t>
  </si>
  <si>
    <t xml:space="preserve">Прогноз доходов и расходов</t>
  </si>
  <si>
    <t>Показатели</t>
  </si>
  <si>
    <t xml:space="preserve">За год</t>
  </si>
  <si>
    <t xml:space="preserve">Доходы от продаж</t>
  </si>
  <si>
    <t>Расходы</t>
  </si>
  <si>
    <t xml:space="preserve">Валовая прибыль</t>
  </si>
  <si>
    <t>Налоги</t>
  </si>
  <si>
    <t>4.1.</t>
  </si>
  <si>
    <t xml:space="preserve">      налоги (6%) БЕЗ учета уменьшения</t>
  </si>
  <si>
    <t>4.2.</t>
  </si>
  <si>
    <t xml:space="preserve">      сумма уменьшения (ИП с работниками могут уменьшить налог на величину уплаченных страховых взносов, но не более чем на 50 % от суммы налога)</t>
  </si>
  <si>
    <t xml:space="preserve">Чистая прибыль</t>
  </si>
  <si>
    <t xml:space="preserve">Срок окупаемости</t>
  </si>
  <si>
    <t xml:space="preserve">Срок окупаемости - номер месяца, в котором появится первая отрицательная цифра в желтой строке</t>
  </si>
  <si>
    <t xml:space="preserve">ВНИМАНИЕ!
в столбце "Сумма затрат(собственные средства) затраты вносятся ВРУЧНУЮ!</t>
  </si>
  <si>
    <t xml:space="preserve">Таблица 1</t>
  </si>
  <si>
    <t xml:space="preserve">Информация по затратам на основные средства</t>
  </si>
  <si>
    <t xml:space="preserve">Наименование затрат</t>
  </si>
  <si>
    <t xml:space="preserve">Цена, руб.</t>
  </si>
  <si>
    <t xml:space="preserve">Кол-во, шт.</t>
  </si>
  <si>
    <t xml:space="preserve">Сумма, руб. (собственные средства)</t>
  </si>
  <si>
    <t xml:space="preserve">Сумма, руб. (денежная выплата по соц. контракт)</t>
  </si>
  <si>
    <t xml:space="preserve"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</si>
  <si>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</si>
  <si>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</si>
  <si>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</si>
  <si>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</si>
  <si>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</si>
  <si>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</si>
  <si>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</si>
  <si>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</si>
  <si>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</si>
  <si>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</si>
  <si>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</si>
  <si>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</si>
  <si>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</si>
  <si>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</si>
  <si>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</si>
  <si>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</si>
  <si>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</si>
  <si>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</si>
  <si>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</si>
  <si>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</si>
  <si>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</si>
  <si>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</si>
  <si>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</si>
  <si>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</si>
  <si>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</si>
  <si>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 xml:space="preserve">Материально-производственные запасы</t>
  </si>
  <si>
    <t xml:space="preserve">Рекомендованная сумма затрат на МПЗ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</si>
  <si>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</si>
  <si>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</si>
  <si>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</si>
  <si>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</si>
  <si>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</si>
  <si>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</si>
  <si>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</si>
  <si>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</si>
  <si>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</si>
  <si>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</si>
  <si>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</si>
  <si>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</si>
  <si>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</si>
  <si>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</si>
  <si>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</si>
  <si>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</si>
  <si>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</si>
  <si>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</si>
  <si>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</si>
  <si>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</si>
  <si>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</si>
  <si>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</si>
  <si>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</si>
  <si>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</si>
  <si>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</si>
  <si>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 xml:space="preserve"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</si>
  <si>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 xml:space="preserve">Максимально возможная сумма
(не более 10% от строки "Всего")</t>
  </si>
  <si>
    <t>3.1.</t>
  </si>
  <si>
    <t>3.3.</t>
  </si>
  <si>
    <t xml:space="preserve">Продвижение продукции (товаров, работ, услуг)</t>
  </si>
  <si>
    <t xml:space="preserve">Максимально возможная сумма аренды
(не более 5% от строки "Всего")</t>
  </si>
  <si>
    <t>4.3.</t>
  </si>
  <si>
    <t>4.4.</t>
  </si>
  <si>
    <t>4.5.</t>
  </si>
  <si>
    <t xml:space="preserve"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</si>
  <si>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</si>
  <si>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</si>
  <si>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</si>
  <si>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</si>
  <si>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</si>
  <si>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 xml:space="preserve"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</si>
  <si>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</si>
  <si>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 xml:space="preserve">Таблица 4</t>
  </si>
  <si>
    <t xml:space="preserve">Расчет прямых материальных затрат на услугу</t>
  </si>
  <si>
    <t xml:space="preserve">Покупная стоимость за 1 упаковку., руб.</t>
  </si>
  <si>
    <t xml:space="preserve">Объем, упаковки,
мл./ г./ шт./см.</t>
  </si>
  <si>
    <t xml:space="preserve">Норма расхода на 1 ед. услуги,
мл./ г./ шт./см.</t>
  </si>
  <si>
    <t xml:space="preserve">Сумма, руб.</t>
  </si>
  <si>
    <t xml:space="preserve">ВНИМАНИЕ!
наименование расходников, их стоимость и объем упаковки должны точно совпадать
 с танными Таблицы 1!!!</t>
  </si>
  <si>
    <t xml:space="preserve">ВНИМАНИЕ!!! зелёным цветом покрашены ячейки с формулами! 
В них цифры вбивать вручную не надо! Заполняются автоматически!</t>
  </si>
  <si>
    <t xml:space="preserve">Прожиточный минимум в Костромской области на 2025 год.</t>
  </si>
  <si>
    <t xml:space="preserve"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</si>
  <si>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 xml:space="preserve">Прожиточный минимум на душу населенеия (ПМ)</t>
  </si>
  <si>
    <t xml:space="preserve">Состав семьи</t>
  </si>
  <si>
    <t xml:space="preserve">Количество человек</t>
  </si>
  <si>
    <t xml:space="preserve">Сколько в семье взрослых трудоспособных</t>
  </si>
  <si>
    <t xml:space="preserve">Сколько в семье детей</t>
  </si>
  <si>
    <t xml:space="preserve">Сколько в семье пенсионеров</t>
  </si>
  <si>
    <t xml:space="preserve"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</si>
  <si>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</si>
  <si>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 xml:space="preserve">Расчет среднедушевого дохода семьи за ТРИ месяца, предшествующих месяцу подачи заявления</t>
  </si>
  <si>
    <t xml:space="preserve"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</si>
  <si>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 xml:space="preserve">2  месяц</t>
  </si>
  <si>
    <t xml:space="preserve">Месяц, предшествующий месяцу подачи заявления</t>
  </si>
  <si>
    <t xml:space="preserve">Месяц подачи заявления на получение госпомощи</t>
  </si>
  <si>
    <t xml:space="preserve">Общий доход за 3 месяца</t>
  </si>
  <si>
    <t xml:space="preserve">СРЕДНЕДУШЕВОЙ доход в семье (СДД)</t>
  </si>
  <si>
    <t xml:space="preserve">Доходы заявитея (Ваши доходы)</t>
  </si>
  <si>
    <t xml:space="preserve">Доход супруга (супруги)</t>
  </si>
  <si>
    <t>Пенсии</t>
  </si>
  <si>
    <t>Пособия</t>
  </si>
  <si>
    <t xml:space="preserve">Другие доходы (от вкладов, акций, другое)</t>
  </si>
  <si>
    <t xml:space="preserve">ВСЕГО доходов всемье</t>
  </si>
  <si>
    <t xml:space="preserve">Если СДД      </t>
  </si>
  <si>
    <t xml:space="preserve">МЕНЬШЕ, </t>
  </si>
  <si>
    <t xml:space="preserve">чем ПМ</t>
  </si>
  <si>
    <t xml:space="preserve">то Ваша кандидатура ПОДХОДИТ под условие предоставления государственной помощи на основании социального контракта 
ПО УРОВНЮ ДОХОДОВ!!!</t>
  </si>
  <si>
    <t xml:space="preserve">Доход за последний месяц согласно бизнес-плану</t>
  </si>
  <si>
    <t xml:space="preserve">Общий доход семьи  ДО выполнения социального контракта</t>
  </si>
  <si>
    <t xml:space="preserve">Общие доходы семьи по итогам выполнения социального контракта</t>
  </si>
  <si>
    <t xml:space="preserve">Среднедушевой доход семьи ПО ИТОГАМ выполнения социального контракта (СДД ИТОГ)</t>
  </si>
  <si>
    <t xml:space="preserve">Не забудьте поставить эту цифру в резюме бизнес-плана</t>
  </si>
  <si>
    <t xml:space="preserve">Если СДД Итог</t>
  </si>
  <si>
    <t>БОЛЬШЕ</t>
  </si>
  <si>
    <t xml:space="preserve"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</si>
</sst>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m"/>
    <numFmt numFmtId="161" formatCode="mmm/yy"/>
  </numFmts>
  <fonts count="2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20.000000"/>
      <color indexed="2"/>
      <name val="Times New Roman"/>
    </font>
    <font>
      <b/>
      <sz val="20.000000"/>
      <color theme="1" tint="0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sz val="13.000000"/>
      <name val="Times New Roman"/>
    </font>
    <font>
      <b/>
      <sz val="13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color indexed="2"/>
      <name val="Times New Roman"/>
    </font>
    <font>
      <b/>
      <sz val="10.000000"/>
      <color indexed="2"/>
      <name val="Times New Roman"/>
    </font>
    <font>
      <b/>
      <sz val="12.000000"/>
      <color indexed="2"/>
      <name val="Times New Roman"/>
    </font>
    <font>
      <b/>
      <sz val="14.000000"/>
      <color indexed="2"/>
      <name val="Times New Roman"/>
    </font>
    <font>
      <sz val="14.000000"/>
      <name val="Times New Roman"/>
    </font>
    <font>
      <b/>
      <sz val="14.000000"/>
      <name val="Times New Roman"/>
    </font>
    <font>
      <b/>
      <sz val="12.000000"/>
      <color theme="1"/>
      <name val="Times New Roman"/>
    </font>
    <font>
      <b/>
      <sz val="13.000000"/>
      <color indexed="2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b/>
      <sz val="16.000000"/>
      <color rgb="FFC00000"/>
      <name val="Times New Roman"/>
    </font>
    <font>
      <b/>
      <sz val="12.000000"/>
      <color rgb="FFC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7" tint="-0.249977111117893"/>
        <bgColor theme="7" tint="-0.249977111117893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2"/>
        <bgColor indexed="2"/>
      </patternFill>
    </fill>
  </fills>
  <borders count="3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0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horizontal="center" vertical="center"/>
    </xf>
    <xf fontId="4" fillId="0" borderId="0" numFmtId="0" xfId="0" applyFont="1" applyAlignment="1">
      <alignment vertical="top" wrapText="1"/>
    </xf>
    <xf fontId="1" fillId="0" borderId="0" numFmtId="0" xfId="0" applyFont="1" applyAlignment="1">
      <alignment horizontal="left"/>
    </xf>
    <xf fontId="5" fillId="0" borderId="0" numFmtId="0" xfId="0" applyFont="1" applyAlignment="1">
      <alignment horizontal="left" vertical="top" wrapText="1"/>
    </xf>
    <xf fontId="4" fillId="0" borderId="0" numFmtId="0" xfId="0" applyFont="1" applyAlignment="1">
      <alignment vertical="top"/>
    </xf>
    <xf fontId="5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textRotation="90" vertical="center" wrapText="1"/>
    </xf>
    <xf fontId="6" fillId="0" borderId="10" numFmtId="0" xfId="0" applyFont="1" applyBorder="1" applyAlignment="1">
      <alignment horizontal="center" textRotation="90" vertical="center"/>
    </xf>
    <xf fontId="7" fillId="0" borderId="4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/>
    </xf>
    <xf fontId="6" fillId="0" borderId="9" numFmtId="0" xfId="0" applyFont="1" applyBorder="1" applyAlignment="1">
      <alignment vertical="center" wrapText="1"/>
    </xf>
    <xf fontId="6" fillId="0" borderId="0" numFmtId="4" xfId="0" applyNumberFormat="1" applyFont="1" applyAlignment="1">
      <alignment horizontal="center" vertical="top"/>
    </xf>
    <xf fontId="6" fillId="0" borderId="10" numFmtId="0" xfId="0" applyFont="1" applyBorder="1" applyAlignment="1">
      <alignment horizontal="center" vertical="top"/>
    </xf>
    <xf fontId="6" fillId="2" borderId="0" numFmtId="4" xfId="0" applyNumberFormat="1" applyFont="1" applyFill="1" applyAlignment="1">
      <alignment horizontal="center" vertical="top"/>
    </xf>
    <xf fontId="7" fillId="0" borderId="4" numFmtId="0" xfId="0" applyFont="1" applyBorder="1" applyAlignment="1">
      <alignment horizontal="center" vertical="top"/>
    </xf>
    <xf fontId="7" fillId="0" borderId="5" numFmtId="0" xfId="0" applyFont="1" applyBorder="1" applyAlignment="1">
      <alignment horizontal="center" vertical="top"/>
    </xf>
    <xf fontId="8" fillId="0" borderId="10" numFmtId="0" xfId="0" applyFont="1" applyBorder="1" applyAlignment="1">
      <alignment horizontal="center" vertical="top" wrapText="1"/>
    </xf>
    <xf fontId="6" fillId="0" borderId="0" numFmtId="0" xfId="0" applyFont="1" applyAlignment="1">
      <alignment vertical="center" wrapText="1"/>
    </xf>
    <xf fontId="6" fillId="0" borderId="10" numFmtId="4" xfId="0" applyNumberFormat="1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6" fillId="2" borderId="10" numFmtId="4" xfId="0" applyNumberFormat="1" applyFont="1" applyFill="1" applyBorder="1" applyAlignment="1">
      <alignment horizontal="center" vertical="top"/>
    </xf>
    <xf fontId="0" fillId="0" borderId="12" numFmtId="0" xfId="0" applyBorder="1">
      <protection hidden="0" locked="1"/>
    </xf>
    <xf fontId="9" fillId="0" borderId="12" numFmtId="0" xfId="0" applyFont="1" applyBorder="1"/>
    <xf fontId="7" fillId="0" borderId="8" numFmtId="0" xfId="0" applyFont="1" applyBorder="1" applyAlignment="1">
      <alignment horizontal="center" vertical="center"/>
    </xf>
    <xf fontId="7" fillId="0" borderId="9" numFmtId="0" xfId="0" applyFont="1" applyBorder="1" applyAlignment="1">
      <alignment vertical="center"/>
    </xf>
    <xf fontId="5" fillId="0" borderId="10" numFmtId="4" xfId="0" applyNumberFormat="1" applyFont="1" applyBorder="1" applyAlignment="1">
      <alignment horizontal="center" vertical="top"/>
    </xf>
    <xf fontId="7" fillId="2" borderId="10" numFmtId="0" xfId="0" applyFont="1" applyFill="1" applyBorder="1" applyAlignment="1">
      <alignment horizontal="center" vertical="top"/>
    </xf>
    <xf fontId="7" fillId="2" borderId="10" numFmtId="4" xfId="0" applyNumberFormat="1" applyFont="1" applyFill="1" applyBorder="1" applyAlignment="1">
      <alignment horizontal="center" vertical="top"/>
    </xf>
    <xf fontId="7" fillId="2" borderId="4" numFmtId="4" xfId="0" applyNumberFormat="1" applyFont="1" applyFill="1" applyBorder="1" applyAlignment="1">
      <alignment horizontal="center" vertical="top"/>
    </xf>
    <xf fontId="7" fillId="2" borderId="5" numFmtId="4" xfId="0" applyNumberFormat="1" applyFont="1" applyFill="1" applyBorder="1" applyAlignment="1">
      <alignment horizontal="center" vertical="top"/>
    </xf>
    <xf fontId="10" fillId="0" borderId="0" numFmtId="0" xfId="0" applyFont="1"/>
    <xf fontId="10" fillId="3" borderId="0" numFmtId="0" xfId="0" applyFont="1" applyFill="1" applyAlignment="1">
      <alignment horizontal="right"/>
    </xf>
    <xf fontId="10" fillId="3" borderId="0" numFmtId="0" xfId="0" applyFont="1" applyFill="1" applyAlignment="1">
      <alignment horizontal="center"/>
    </xf>
    <xf fontId="1" fillId="0" borderId="0" numFmtId="4" xfId="0" applyNumberFormat="1" applyFont="1"/>
    <xf fontId="1" fillId="0" borderId="0" numFmtId="0" xfId="0" applyFont="1" applyAlignment="1">
      <alignment horizontal="center" vertical="top"/>
    </xf>
    <xf fontId="11" fillId="0" borderId="0" numFmtId="0" xfId="0" applyFont="1" applyAlignment="1">
      <alignment horizontal="left"/>
    </xf>
    <xf fontId="1" fillId="0" borderId="13" numFmtId="0" xfId="0" applyFont="1" applyBorder="1" applyAlignment="1">
      <alignment horizontal="center" vertical="top"/>
    </xf>
    <xf fontId="12" fillId="0" borderId="14" numFmtId="0" xfId="0" applyFont="1" applyBorder="1" applyAlignment="1">
      <alignment horizontal="left"/>
    </xf>
    <xf fontId="8" fillId="0" borderId="2" numFmtId="0" xfId="0" applyFont="1" applyBorder="1" applyAlignment="1">
      <alignment horizontal="center" vertical="top" wrapText="1"/>
    </xf>
    <xf fontId="8" fillId="0" borderId="3" numFmtId="0" xfId="0" applyFont="1" applyBorder="1" applyAlignment="1">
      <alignment horizontal="center" vertical="top" wrapText="1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8" fillId="0" borderId="15" numFmtId="0" xfId="0" applyFont="1" applyBorder="1" applyAlignment="1">
      <alignment horizontal="center" vertical="top" wrapText="1"/>
    </xf>
    <xf fontId="8" fillId="0" borderId="16" numFmtId="0" xfId="0" applyFont="1" applyBorder="1" applyAlignment="1">
      <alignment horizontal="center" vertical="top" wrapText="1"/>
    </xf>
    <xf fontId="7" fillId="0" borderId="17" numFmtId="0" xfId="0" applyFont="1" applyBorder="1" applyAlignment="1">
      <alignment horizontal="center" vertical="center"/>
    </xf>
    <xf fontId="8" fillId="0" borderId="18" numFmtId="0" xfId="0" applyFont="1" applyBorder="1" applyAlignment="1">
      <alignment horizontal="center" vertical="top" wrapText="1"/>
    </xf>
    <xf fontId="8" fillId="0" borderId="19" numFmtId="0" xfId="0" applyFont="1" applyBorder="1" applyAlignment="1">
      <alignment horizontal="center" vertical="top" wrapText="1"/>
    </xf>
    <xf fontId="13" fillId="0" borderId="10" numFmtId="0" xfId="0" applyFont="1" applyBorder="1" applyAlignment="1">
      <alignment horizontal="center" vertical="top" wrapText="1"/>
    </xf>
    <xf fontId="8" fillId="0" borderId="0" numFmtId="0" xfId="0" applyFont="1" applyAlignment="1">
      <alignment horizontal="center" vertical="top" wrapText="1"/>
    </xf>
    <xf fontId="1" fillId="0" borderId="8" numFmtId="0" xfId="0" applyFont="1" applyBorder="1" applyAlignment="1">
      <alignment horizontal="center" vertical="top"/>
    </xf>
    <xf fontId="8" fillId="0" borderId="9" numFmtId="0" xfId="0" applyFont="1" applyBorder="1" applyAlignment="1">
      <alignment horizontal="center" vertical="top" wrapText="1"/>
    </xf>
    <xf fontId="6" fillId="0" borderId="0" numFmtId="0" xfId="0" applyFont="1" applyAlignment="1">
      <alignment horizontal="center" vertical="top" wrapText="1"/>
    </xf>
    <xf fontId="6" fillId="2" borderId="10" numFmtId="4" xfId="0" applyNumberFormat="1" applyFont="1" applyFill="1" applyBorder="1" applyAlignment="1">
      <alignment horizontal="center" vertical="top" wrapText="1"/>
    </xf>
    <xf fontId="7" fillId="2" borderId="5" numFmtId="0" xfId="0" applyFont="1" applyFill="1" applyBorder="1" applyAlignment="1">
      <alignment horizontal="center" vertical="top"/>
    </xf>
    <xf fontId="8" fillId="0" borderId="9" numFmtId="0" xfId="0" applyFont="1" applyBorder="1" applyAlignment="1">
      <alignment vertical="top" wrapText="1"/>
    </xf>
    <xf fontId="0" fillId="0" borderId="10" numFmtId="4" xfId="0" applyNumberFormat="1" applyBorder="1" applyAlignment="1">
      <alignment horizontal="center" wrapText="1"/>
    </xf>
    <xf fontId="6" fillId="0" borderId="5" numFmtId="0" xfId="0" applyFont="1" applyBorder="1" applyAlignment="1">
      <alignment horizontal="center" vertical="top" wrapText="1"/>
    </xf>
    <xf fontId="6" fillId="2" borderId="0" numFmtId="4" xfId="0" applyNumberFormat="1" applyFont="1" applyFill="1" applyAlignment="1">
      <alignment horizontal="center" vertical="top" wrapText="1"/>
    </xf>
    <xf fontId="6" fillId="0" borderId="10" numFmtId="0" xfId="0" applyFont="1" applyBorder="1" applyAlignment="1">
      <alignment horizontal="center" vertical="top" wrapText="1"/>
    </xf>
    <xf fontId="6" fillId="2" borderId="3" numFmtId="4" xfId="0" applyNumberFormat="1" applyFont="1" applyFill="1" applyBorder="1" applyAlignment="1">
      <alignment horizontal="center" vertical="top" wrapText="1"/>
    </xf>
    <xf fontId="6" fillId="2" borderId="3" numFmtId="4" xfId="0" applyNumberFormat="1" applyFont="1" applyFill="1" applyBorder="1" applyAlignment="1">
      <alignment horizontal="center" vertical="top"/>
    </xf>
    <xf fontId="6" fillId="0" borderId="3" numFmtId="0" xfId="0" applyFont="1" applyBorder="1" applyAlignment="1">
      <alignment horizontal="center" vertical="top"/>
    </xf>
    <xf fontId="6" fillId="0" borderId="20" numFmtId="0" xfId="0" applyFont="1" applyBorder="1" applyAlignment="1">
      <alignment horizontal="center" vertical="top" wrapText="1"/>
    </xf>
    <xf fontId="6" fillId="2" borderId="8" numFmtId="4" xfId="0" applyNumberFormat="1" applyFont="1" applyFill="1" applyBorder="1" applyAlignment="1">
      <alignment horizontal="center" vertical="top" wrapText="1"/>
    </xf>
    <xf fontId="6" fillId="0" borderId="8" numFmtId="0" xfId="0" applyFont="1" applyBorder="1" applyAlignment="1">
      <alignment horizontal="center" vertical="top" wrapText="1"/>
    </xf>
    <xf fontId="6" fillId="2" borderId="8" numFmtId="4" xfId="0" applyNumberFormat="1" applyFont="1" applyFill="1" applyBorder="1" applyAlignment="1">
      <alignment horizontal="center" vertical="top"/>
    </xf>
    <xf fontId="6" fillId="0" borderId="8" numFmtId="0" xfId="0" applyFont="1" applyBorder="1" applyAlignment="1">
      <alignment horizontal="center" vertical="top"/>
    </xf>
    <xf fontId="9" fillId="0" borderId="0" numFmtId="0" xfId="0" applyFont="1"/>
    <xf fontId="9" fillId="0" borderId="12" numFmtId="0" xfId="0" applyFont="1" applyBorder="1">
      <protection hidden="0" locked="1"/>
    </xf>
    <xf fontId="5" fillId="2" borderId="8" numFmtId="0" xfId="0" applyFont="1" applyFill="1" applyBorder="1" applyAlignment="1">
      <alignment horizontal="center" vertical="top"/>
    </xf>
    <xf fontId="14" fillId="2" borderId="2" numFmtId="0" xfId="0" applyFont="1" applyFill="1" applyBorder="1" applyAlignment="1">
      <alignment vertical="top" wrapText="1"/>
    </xf>
    <xf fontId="14" fillId="4" borderId="3" numFmtId="3" xfId="0" applyNumberFormat="1" applyFont="1" applyFill="1" applyBorder="1" applyAlignment="1">
      <alignment horizontal="center" wrapText="1"/>
    </xf>
    <xf fontId="14" fillId="2" borderId="3" numFmtId="3" xfId="0" applyNumberFormat="1" applyFont="1" applyFill="1" applyBorder="1" applyAlignment="1">
      <alignment horizontal="center" wrapText="1"/>
    </xf>
    <xf fontId="0" fillId="0" borderId="0" numFmtId="0" xfId="0" applyAlignment="1">
      <alignment vertical="top"/>
    </xf>
    <xf fontId="0" fillId="0" borderId="0" numFmtId="0" xfId="0" applyAlignment="1">
      <alignment vertical="top"/>
      <protection hidden="0" locked="1"/>
    </xf>
    <xf fontId="1" fillId="0" borderId="21" numFmtId="0" xfId="0" applyFont="1" applyBorder="1" applyAlignment="1">
      <alignment horizontal="center" vertical="top"/>
    </xf>
    <xf fontId="13" fillId="3" borderId="8" numFmtId="0" xfId="0" applyFont="1" applyFill="1" applyBorder="1" applyAlignment="1">
      <alignment vertical="top" wrapText="1"/>
    </xf>
    <xf fontId="13" fillId="3" borderId="8" numFmtId="0" xfId="0" applyFont="1" applyFill="1" applyBorder="1" applyAlignment="1">
      <alignment horizontal="center" vertical="top" wrapText="1"/>
    </xf>
    <xf fontId="1" fillId="3" borderId="8" numFmtId="0" xfId="0" applyFont="1" applyFill="1" applyBorder="1" applyAlignment="1">
      <alignment horizontal="center" vertical="top"/>
    </xf>
    <xf fontId="1" fillId="3" borderId="8" numFmtId="3" xfId="0" applyNumberFormat="1" applyFont="1" applyFill="1" applyBorder="1" applyAlignment="1">
      <alignment horizontal="center" vertical="top"/>
    </xf>
    <xf fontId="13" fillId="3" borderId="8" numFmtId="4" xfId="0" applyNumberFormat="1" applyFont="1" applyFill="1" applyBorder="1" applyAlignment="1">
      <alignment horizontal="center" vertical="top" wrapText="1"/>
    </xf>
    <xf fontId="6" fillId="2" borderId="4" numFmtId="0" xfId="0" applyFont="1" applyFill="1" applyBorder="1" applyAlignment="1">
      <alignment horizontal="center" vertical="center"/>
    </xf>
    <xf fontId="6" fillId="2" borderId="5" numFmtId="0" xfId="0" applyFont="1" applyFill="1" applyBorder="1" applyAlignment="1">
      <alignment horizontal="center" vertical="center"/>
    </xf>
    <xf fontId="6" fillId="0" borderId="2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textRotation="90" vertical="center" wrapText="1"/>
    </xf>
    <xf fontId="6" fillId="0" borderId="0" numFmtId="0" xfId="0" applyFont="1" applyAlignment="1">
      <alignment horizontal="center" textRotation="90" vertical="center"/>
    </xf>
    <xf fontId="6" fillId="0" borderId="3" numFmtId="0" xfId="0" applyFont="1" applyBorder="1" applyAlignment="1">
      <alignment horizontal="center" textRotation="90" vertical="center"/>
    </xf>
    <xf fontId="6" fillId="2" borderId="8" numFmtId="0" xfId="0" applyFont="1" applyFill="1" applyBorder="1" applyAlignment="1">
      <alignment horizontal="center" vertical="center"/>
    </xf>
    <xf fontId="6" fillId="2" borderId="8" numFmtId="0" xfId="0" applyFont="1" applyFill="1" applyBorder="1" applyAlignment="1">
      <alignment horizontal="left" vertical="center"/>
    </xf>
    <xf fontId="6" fillId="2" borderId="4" numFmtId="4" xfId="0" applyNumberFormat="1" applyFont="1" applyFill="1" applyBorder="1" applyAlignment="1">
      <alignment horizontal="center" vertical="top"/>
    </xf>
    <xf fontId="6" fillId="2" borderId="8" numFmtId="0" xfId="0" applyFont="1" applyFill="1" applyBorder="1" applyAlignment="1">
      <alignment horizontal="center" vertical="top"/>
    </xf>
    <xf fontId="7" fillId="0" borderId="10" numFmtId="4" xfId="0" applyNumberFormat="1" applyFont="1" applyBorder="1" applyAlignment="1">
      <alignment horizontal="center" vertical="top"/>
    </xf>
    <xf fontId="1" fillId="0" borderId="8" numFmtId="0" xfId="0" applyFont="1" applyBorder="1" applyAlignment="1">
      <alignment horizontal="center" vertical="center" wrapText="1"/>
    </xf>
    <xf fontId="6" fillId="0" borderId="20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14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/>
    </xf>
    <xf fontId="1" fillId="0" borderId="8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left" vertical="center"/>
    </xf>
    <xf fontId="6" fillId="0" borderId="10" numFmtId="0" xfId="0" applyFont="1" applyBorder="1" applyAlignment="1">
      <alignment horizontal="left" vertical="center"/>
    </xf>
    <xf fontId="6" fillId="0" borderId="5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13" fillId="0" borderId="23" numFmtId="0" xfId="0" applyFont="1" applyBorder="1" applyAlignment="1">
      <alignment horizontal="left" vertical="center" wrapText="1"/>
    </xf>
    <xf fontId="13" fillId="0" borderId="5" numFmtId="0" xfId="0" applyFont="1" applyBorder="1" applyAlignment="1">
      <alignment horizontal="left" vertical="center" wrapText="1"/>
    </xf>
    <xf fontId="1" fillId="5" borderId="8" numFmtId="0" xfId="0" applyFont="1" applyFill="1" applyBorder="1" applyAlignment="1">
      <alignment horizontal="center" vertical="center"/>
    </xf>
    <xf fontId="6" fillId="5" borderId="24" numFmtId="0" xfId="0" applyFont="1" applyFill="1" applyBorder="1" applyAlignment="1">
      <alignment horizontal="center" vertical="top" wrapText="1"/>
    </xf>
    <xf fontId="6" fillId="5" borderId="5" numFmtId="0" xfId="0" applyFont="1" applyFill="1" applyBorder="1" applyAlignment="1">
      <alignment horizontal="center" vertical="top" wrapText="1"/>
    </xf>
    <xf fontId="6" fillId="5" borderId="4" numFmtId="4" xfId="0" applyNumberFormat="1" applyFont="1" applyFill="1" applyBorder="1" applyAlignment="1">
      <alignment horizontal="center" vertical="top"/>
    </xf>
    <xf fontId="6" fillId="5" borderId="5" numFmtId="4" xfId="0" applyNumberFormat="1" applyFont="1" applyFill="1" applyBorder="1" applyAlignment="1">
      <alignment horizontal="center" vertical="top"/>
    </xf>
    <xf fontId="15" fillId="0" borderId="0" numFmtId="0" xfId="0" applyFont="1" applyAlignment="1">
      <alignment horizontal="center"/>
    </xf>
    <xf fontId="16" fillId="4" borderId="10" numFmtId="4" xfId="0" applyNumberFormat="1" applyFont="1" applyFill="1" applyBorder="1" applyAlignment="1">
      <alignment horizontal="left" vertical="top"/>
    </xf>
    <xf fontId="16" fillId="4" borderId="10" numFmtId="4" xfId="0" applyNumberFormat="1" applyFont="1" applyFill="1" applyBorder="1" applyAlignment="1">
      <alignment vertical="top"/>
    </xf>
    <xf fontId="13" fillId="6" borderId="23" numFmtId="0" xfId="0" applyFont="1" applyFill="1" applyBorder="1" applyAlignment="1">
      <alignment horizontal="left" vertical="top" wrapText="1"/>
    </xf>
    <xf fontId="13" fillId="6" borderId="5" numFmtId="0" xfId="0" applyFont="1" applyFill="1" applyBorder="1" applyAlignment="1">
      <alignment horizontal="left" vertical="top" wrapText="1"/>
    </xf>
    <xf fontId="0" fillId="0" borderId="0" numFmtId="0" xfId="0" applyAlignment="1">
      <alignment shrinkToFit="1"/>
    </xf>
    <xf fontId="1" fillId="0" borderId="8" numFmtId="0" xfId="0" applyFont="1" applyBorder="1" applyAlignment="1">
      <alignment horizontal="center" shrinkToFit="1" vertical="center"/>
    </xf>
    <xf fontId="13" fillId="6" borderId="23" numFmtId="0" xfId="0" applyFont="1" applyFill="1" applyBorder="1" applyAlignment="1">
      <alignment horizontal="left" shrinkToFit="1" vertical="top" wrapText="1"/>
    </xf>
    <xf fontId="13" fillId="6" borderId="5" numFmtId="0" xfId="0" applyFont="1" applyFill="1" applyBorder="1" applyAlignment="1">
      <alignment horizontal="left" shrinkToFit="1" vertical="top" wrapText="1"/>
    </xf>
    <xf fontId="6" fillId="2" borderId="10" numFmtId="4" xfId="0" applyNumberFormat="1" applyFont="1" applyFill="1" applyBorder="1" applyAlignment="1">
      <alignment horizontal="center" shrinkToFit="1" vertical="top"/>
    </xf>
    <xf fontId="6" fillId="2" borderId="5" numFmtId="4" xfId="0" applyNumberFormat="1" applyFont="1" applyFill="1" applyBorder="1" applyAlignment="1">
      <alignment horizontal="center" vertical="top"/>
    </xf>
    <xf fontId="6" fillId="4" borderId="10" numFmtId="4" xfId="0" applyNumberFormat="1" applyFont="1" applyFill="1" applyBorder="1" applyAlignment="1">
      <alignment horizontal="center" vertical="top"/>
    </xf>
    <xf fontId="6" fillId="0" borderId="5" numFmtId="0" xfId="0" applyFont="1" applyBorder="1" applyAlignment="1">
      <alignment horizontal="left" vertical="top"/>
    </xf>
    <xf fontId="6" fillId="0" borderId="10" numFmtId="0" xfId="0" applyFont="1" applyBorder="1" applyAlignment="1">
      <alignment horizontal="left" vertical="top"/>
    </xf>
    <xf fontId="10" fillId="0" borderId="8" numFmtId="0" xfId="0" applyFont="1" applyBorder="1" applyAlignment="1">
      <alignment horizontal="center" vertical="top" wrapText="1"/>
    </xf>
    <xf fontId="10" fillId="2" borderId="8" numFmtId="4" xfId="0" applyNumberFormat="1" applyFont="1" applyFill="1" applyBorder="1" applyAlignment="1">
      <alignment horizontal="center" vertical="top" wrapText="1"/>
    </xf>
    <xf fontId="10" fillId="2" borderId="8" numFmtId="0" xfId="0" applyFont="1" applyFill="1" applyBorder="1" applyAlignment="1">
      <alignment horizontal="center" vertical="top" wrapText="1"/>
    </xf>
    <xf fontId="15" fillId="0" borderId="8" numFmtId="0" xfId="0" applyFont="1" applyBorder="1" applyAlignment="1">
      <alignment horizontal="center" vertical="top" wrapText="1"/>
    </xf>
    <xf fontId="15" fillId="0" borderId="0" numFmtId="0" xfId="0" applyFont="1" applyAlignment="1">
      <alignment horizontal="center" vertical="top" wrapText="1"/>
    </xf>
    <xf fontId="0" fillId="0" borderId="0" numFmtId="0" xfId="0" applyAlignment="1">
      <alignment horizontal="left"/>
    </xf>
    <xf fontId="6" fillId="0" borderId="25" numFmtId="0" xfId="0" applyFont="1" applyBorder="1" applyAlignment="1">
      <alignment horizontal="center" vertical="center" wrapText="1"/>
    </xf>
    <xf fontId="6" fillId="0" borderId="26" numFmtId="0" xfId="0" applyFont="1" applyBorder="1" applyAlignment="1">
      <alignment horizontal="center" vertical="center" wrapText="1"/>
    </xf>
    <xf fontId="6" fillId="0" borderId="23" numFmtId="0" xfId="0" applyFont="1" applyBorder="1" applyAlignment="1">
      <alignment vertical="center"/>
    </xf>
    <xf fontId="6" fillId="0" borderId="5" numFmtId="0" xfId="0" applyFont="1" applyBorder="1" applyAlignment="1">
      <alignment vertical="center"/>
    </xf>
    <xf fontId="6" fillId="2" borderId="4" numFmtId="2" xfId="0" applyNumberFormat="1" applyFont="1" applyFill="1" applyBorder="1" applyAlignment="1">
      <alignment horizontal="center" vertical="top"/>
    </xf>
    <xf fontId="6" fillId="2" borderId="5" numFmtId="2" xfId="0" applyNumberFormat="1" applyFont="1" applyFill="1" applyBorder="1" applyAlignment="1">
      <alignment horizontal="center" vertical="top"/>
    </xf>
    <xf fontId="7" fillId="2" borderId="4" numFmtId="2" xfId="0" applyNumberFormat="1" applyFont="1" applyFill="1" applyBorder="1" applyAlignment="1">
      <alignment horizontal="center" vertical="top"/>
    </xf>
    <xf fontId="7" fillId="2" borderId="5" numFmtId="2" xfId="0" applyNumberFormat="1" applyFont="1" applyFill="1" applyBorder="1" applyAlignment="1">
      <alignment horizontal="center" vertical="top"/>
    </xf>
    <xf fontId="6" fillId="0" borderId="23" numFmtId="0" xfId="0" applyFont="1" applyBorder="1" applyAlignment="1">
      <alignment vertical="center" wrapText="1"/>
    </xf>
    <xf fontId="6" fillId="0" borderId="5" numFmtId="0" xfId="0" applyFont="1" applyBorder="1" applyAlignment="1">
      <alignment vertical="center" wrapText="1"/>
    </xf>
    <xf fontId="6" fillId="4" borderId="4" numFmtId="2" xfId="0" applyNumberFormat="1" applyFont="1" applyFill="1" applyBorder="1" applyAlignment="1">
      <alignment horizontal="center" vertical="top"/>
    </xf>
    <xf fontId="6" fillId="4" borderId="5" numFmtId="2" xfId="0" applyNumberFormat="1" applyFont="1" applyFill="1" applyBorder="1" applyAlignment="1">
      <alignment horizontal="center" vertical="top"/>
    </xf>
    <xf fontId="17" fillId="0" borderId="0" numFmtId="0" xfId="0" applyFont="1" applyAlignment="1">
      <alignment horizontal="right"/>
    </xf>
    <xf fontId="10" fillId="3" borderId="0" numFmtId="4" xfId="0" applyNumberFormat="1" applyFont="1" applyFill="1" applyAlignment="1">
      <alignment horizontal="center"/>
    </xf>
    <xf fontId="15" fillId="0" borderId="0" numFmtId="0" xfId="0" applyFont="1"/>
    <xf fontId="18" fillId="7" borderId="0" numFmtId="0" xfId="0" applyFont="1" applyFill="1" applyAlignment="1">
      <alignment horizontal="center" wrapText="1"/>
    </xf>
    <xf fontId="19" fillId="0" borderId="0" numFmtId="0" xfId="0" applyFont="1" applyAlignment="1">
      <alignment horizontal="right" wrapText="1"/>
    </xf>
    <xf fontId="20" fillId="0" borderId="0" numFmtId="0" xfId="0" applyFont="1" applyAlignment="1">
      <alignment horizontal="center" wrapText="1"/>
    </xf>
    <xf fontId="10" fillId="0" borderId="14" numFmtId="0" xfId="0" applyFont="1" applyBorder="1" applyAlignment="1">
      <alignment wrapText="1"/>
    </xf>
    <xf fontId="8" fillId="0" borderId="27" numFmtId="0" xfId="0" applyFont="1" applyBorder="1" applyAlignment="1">
      <alignment horizontal="center" vertical="center" wrapText="1"/>
    </xf>
    <xf fontId="21" fillId="0" borderId="8" numFmtId="0" xfId="0" applyFont="1" applyBorder="1" applyAlignment="1">
      <alignment horizontal="center" wrapText="1"/>
    </xf>
    <xf fontId="14" fillId="0" borderId="0" numFmtId="0" xfId="0" applyFont="1" applyAlignment="1">
      <alignment vertical="top" wrapText="1"/>
    </xf>
    <xf fontId="14" fillId="0" borderId="8" numFmtId="4" xfId="0" applyNumberFormat="1" applyFont="1" applyBorder="1" applyAlignment="1">
      <alignment vertical="top" wrapText="1"/>
    </xf>
    <xf fontId="14" fillId="0" borderId="8" numFmtId="0" xfId="0" applyFont="1" applyBorder="1" applyAlignment="1">
      <alignment vertical="top" wrapText="1"/>
    </xf>
    <xf fontId="14" fillId="2" borderId="8" numFmtId="4" xfId="0" applyNumberFormat="1" applyFont="1" applyFill="1" applyBorder="1" applyAlignment="1">
      <alignment horizontal="center" vertical="top" wrapText="1"/>
    </xf>
    <xf fontId="8" fillId="0" borderId="8" numFmtId="160" xfId="0" applyNumberFormat="1" applyFont="1" applyBorder="1" applyAlignment="1">
      <alignment horizontal="center" vertical="top" wrapText="1"/>
    </xf>
    <xf fontId="8" fillId="0" borderId="8" numFmtId="0" xfId="0" applyFont="1" applyBorder="1" applyAlignment="1">
      <alignment horizontal="left" vertical="top" wrapText="1"/>
    </xf>
    <xf fontId="8" fillId="0" borderId="0" numFmtId="4" xfId="0" applyNumberFormat="1" applyFont="1" applyAlignment="1">
      <alignment horizontal="center" vertical="top" wrapText="1"/>
    </xf>
    <xf fontId="8" fillId="0" borderId="28" numFmtId="0" xfId="0" applyFont="1" applyBorder="1" applyAlignment="1">
      <alignment horizontal="center" vertical="top" wrapText="1"/>
    </xf>
    <xf fontId="10" fillId="0" borderId="0" numFmtId="4" xfId="0" applyNumberFormat="1" applyFont="1" applyAlignment="1">
      <alignment horizontal="center" vertical="top" wrapText="1"/>
    </xf>
    <xf fontId="8" fillId="2" borderId="28" numFmtId="4" xfId="0" applyNumberFormat="1" applyFont="1" applyFill="1" applyBorder="1" applyAlignment="1">
      <alignment horizontal="center" vertical="top" wrapText="1"/>
    </xf>
    <xf fontId="8" fillId="0" borderId="8" numFmtId="0" xfId="0" applyFont="1" applyBorder="1" applyAlignment="1">
      <alignment horizontal="center" vertical="top" wrapText="1"/>
    </xf>
    <xf fontId="8" fillId="0" borderId="0" numFmtId="0" xfId="0" applyFont="1" applyAlignment="1">
      <alignment horizontal="left" vertical="top" wrapText="1"/>
    </xf>
    <xf fontId="8" fillId="0" borderId="9" numFmtId="4" xfId="0" applyNumberFormat="1" applyFont="1" applyBorder="1" applyAlignment="1">
      <alignment horizontal="center" vertical="top" wrapText="1"/>
    </xf>
    <xf fontId="10" fillId="0" borderId="10" numFmtId="4" xfId="0" applyNumberFormat="1" applyFont="1" applyBorder="1" applyAlignment="1">
      <alignment horizontal="center" vertical="top" wrapText="1"/>
    </xf>
    <xf fontId="8" fillId="2" borderId="0" numFmtId="4" xfId="0" applyNumberFormat="1" applyFont="1" applyFill="1" applyAlignment="1">
      <alignment horizontal="center" vertical="top" wrapText="1"/>
    </xf>
    <xf fontId="10" fillId="0" borderId="29" numFmtId="0" xfId="0" applyFont="1" applyBorder="1"/>
    <xf fontId="8" fillId="2" borderId="10" numFmtId="4" xfId="0" applyNumberFormat="1" applyFont="1" applyFill="1" applyBorder="1" applyAlignment="1">
      <alignment horizontal="center" vertical="top" wrapText="1"/>
    </xf>
    <xf fontId="10" fillId="0" borderId="0" numFmtId="0" xfId="0" applyFont="1" applyAlignment="1">
      <alignment wrapText="1"/>
    </xf>
    <xf fontId="8" fillId="0" borderId="22" numFmtId="4" xfId="0" applyNumberFormat="1" applyFont="1" applyBorder="1" applyAlignment="1">
      <alignment horizontal="center" vertical="top" wrapText="1"/>
    </xf>
    <xf fontId="8" fillId="0" borderId="27" numFmtId="0" xfId="0" applyFont="1" applyBorder="1" applyAlignment="1">
      <alignment horizontal="center" vertical="top" wrapText="1"/>
    </xf>
    <xf fontId="10" fillId="0" borderId="27" numFmtId="4" xfId="0" applyNumberFormat="1" applyFont="1" applyBorder="1" applyAlignment="1">
      <alignment horizontal="center" vertical="top" wrapText="1"/>
    </xf>
    <xf fontId="21" fillId="0" borderId="8" numFmtId="0" xfId="0" applyFont="1" applyBorder="1" applyAlignment="1">
      <alignment horizontal="center" vertical="top" wrapText="1"/>
    </xf>
    <xf fontId="14" fillId="2" borderId="0" numFmtId="4" xfId="0" applyNumberFormat="1" applyFont="1" applyFill="1" applyAlignment="1">
      <alignment horizontal="center" vertical="top" wrapText="1"/>
    </xf>
    <xf fontId="17" fillId="0" borderId="29" numFmtId="4" xfId="0" applyNumberFormat="1" applyFont="1" applyBorder="1" applyAlignment="1">
      <alignment horizontal="center" vertical="top"/>
    </xf>
    <xf fontId="17" fillId="0" borderId="0" numFmtId="0" xfId="0" applyFont="1" applyAlignment="1">
      <alignment horizontal="left" vertical="top" wrapText="1"/>
    </xf>
    <xf fontId="8" fillId="0" borderId="8" numFmtId="161" xfId="0" applyNumberFormat="1" applyFont="1" applyBorder="1" applyAlignment="1">
      <alignment horizontal="center" vertical="top" wrapText="1"/>
    </xf>
    <xf fontId="14" fillId="0" borderId="8" numFmtId="0" xfId="0" applyFont="1" applyBorder="1" applyAlignment="1">
      <alignment horizontal="center" vertical="top" wrapText="1"/>
    </xf>
    <xf fontId="14" fillId="0" borderId="9" numFmtId="4" xfId="0" applyNumberFormat="1" applyFont="1" applyBorder="1" applyAlignment="1">
      <alignment horizontal="center" vertical="top" wrapText="1"/>
    </xf>
    <xf fontId="14" fillId="0" borderId="10" numFmtId="0" xfId="0" applyFont="1" applyBorder="1" applyAlignment="1">
      <alignment horizontal="center" vertical="top" wrapText="1"/>
    </xf>
    <xf fontId="21" fillId="2" borderId="10" numFmtId="4" xfId="0" applyNumberFormat="1" applyFont="1" applyFill="1" applyBorder="1" applyAlignment="1">
      <alignment horizontal="center" vertical="top" wrapText="1"/>
    </xf>
    <xf fontId="14" fillId="2" borderId="10" numFmtId="4" xfId="0" applyNumberFormat="1" applyFont="1" applyFill="1" applyBorder="1" applyAlignment="1">
      <alignment horizontal="center" vertical="top" wrapText="1"/>
    </xf>
    <xf fontId="17" fillId="0" borderId="0" numFmtId="4" xfId="0" applyNumberFormat="1" applyFont="1" applyAlignment="1">
      <alignment horizontal="center" vertical="top"/>
    </xf>
    <xf fontId="14" fillId="0" borderId="8" numFmtId="0" xfId="0" applyFont="1" applyBorder="1" applyAlignment="1">
      <alignment horizontal="left" vertical="top" wrapText="1"/>
    </xf>
    <xf fontId="21" fillId="0" borderId="10" numFmtId="4" xfId="0" applyNumberFormat="1" applyFont="1" applyBorder="1" applyAlignment="1">
      <alignment horizontal="center" vertical="top" wrapText="1"/>
    </xf>
    <xf fontId="14" fillId="0" borderId="22" numFmtId="4" xfId="0" applyNumberFormat="1" applyFont="1" applyBorder="1" applyAlignment="1">
      <alignment horizontal="center" vertical="top" wrapText="1"/>
    </xf>
    <xf fontId="14" fillId="0" borderId="27" numFmtId="0" xfId="0" applyFont="1" applyBorder="1" applyAlignment="1">
      <alignment horizontal="center" vertical="top" wrapText="1"/>
    </xf>
    <xf fontId="21" fillId="2" borderId="27" numFmtId="4" xfId="0" applyNumberFormat="1" applyFont="1" applyFill="1" applyBorder="1" applyAlignment="1">
      <alignment horizontal="center" vertical="top" wrapText="1"/>
    </xf>
    <xf fontId="17" fillId="0" borderId="0" numFmtId="0" xfId="0" applyFont="1"/>
    <xf fontId="21" fillId="0" borderId="8" numFmtId="0" xfId="0" applyFont="1" applyBorder="1"/>
    <xf fontId="21" fillId="0" borderId="8" numFmtId="0" xfId="0" applyFont="1" applyBorder="1" applyAlignment="1">
      <alignment horizontal="left" vertical="top" wrapText="1"/>
    </xf>
    <xf fontId="21" fillId="0" borderId="8" numFmtId="4" xfId="0" applyNumberFormat="1" applyFont="1" applyBorder="1" applyAlignment="1">
      <alignment horizontal="center" vertical="top"/>
    </xf>
    <xf fontId="21" fillId="0" borderId="8" numFmtId="4" xfId="0" applyNumberFormat="1" applyFont="1" applyBorder="1"/>
    <xf fontId="21" fillId="0" borderId="0" numFmtId="0" xfId="0" applyFont="1"/>
    <xf fontId="21" fillId="2" borderId="8" numFmtId="4" xfId="0" applyNumberFormat="1" applyFont="1" applyFill="1" applyBorder="1" applyAlignment="1">
      <alignment horizontal="center" vertical="top"/>
    </xf>
    <xf fontId="17" fillId="0" borderId="0" numFmtId="0" xfId="0" applyFont="1" applyAlignment="1">
      <alignment horizontal="center" wrapText="1"/>
    </xf>
    <xf fontId="5" fillId="0" borderId="0" numFmtId="0" xfId="0" applyFont="1" applyAlignment="1">
      <alignment horizontal="left" wrapText="1"/>
    </xf>
    <xf fontId="0" fillId="0" borderId="13" numFmtId="0" xfId="0" applyBorder="1" applyAlignment="1">
      <alignment horizontal="center" indent="3" vertical="center"/>
    </xf>
    <xf fontId="1" fillId="0" borderId="13" numFmtId="0" xfId="0" applyFont="1" applyBorder="1"/>
    <xf fontId="6" fillId="6" borderId="8" numFmtId="0" xfId="0" applyFont="1" applyFill="1" applyBorder="1" applyAlignment="1">
      <alignment horizontal="center" vertical="center" wrapText="1"/>
    </xf>
    <xf fontId="22" fillId="0" borderId="0" numFmtId="0" xfId="0" applyFont="1" applyAlignment="1">
      <alignment horizontal="center" vertical="top" wrapText="1"/>
    </xf>
    <xf fontId="7" fillId="2" borderId="8" numFmtId="0" xfId="0" applyFont="1" applyFill="1" applyBorder="1" applyAlignment="1">
      <alignment horizontal="center" vertical="top" wrapText="1"/>
    </xf>
    <xf fontId="7" fillId="2" borderId="8" numFmtId="0" xfId="0" applyFont="1" applyFill="1" applyBorder="1" applyAlignment="1">
      <alignment horizontal="left" vertical="top" wrapText="1"/>
    </xf>
    <xf fontId="23" fillId="0" borderId="8" numFmtId="4" xfId="0" applyNumberFormat="1" applyFont="1" applyBorder="1" applyAlignment="1">
      <alignment horizontal="center" vertical="top" wrapText="1"/>
    </xf>
    <xf fontId="23" fillId="0" borderId="8" numFmtId="0" xfId="0" applyFont="1" applyBorder="1" applyAlignment="1">
      <alignment horizontal="center" vertical="top" wrapText="1"/>
    </xf>
    <xf fontId="23" fillId="2" borderId="8" numFmtId="4" xfId="0" applyNumberFormat="1" applyFont="1" applyFill="1" applyBorder="1" applyAlignment="1">
      <alignment horizontal="center" vertical="top" wrapText="1"/>
    </xf>
    <xf fontId="6" fillId="0" borderId="8" numFmtId="0" xfId="0" applyFont="1" applyBorder="1" applyAlignment="1">
      <alignment horizontal="left" vertical="top" wrapText="1"/>
    </xf>
    <xf fontId="24" fillId="0" borderId="8" numFmtId="4" xfId="0" applyNumberFormat="1" applyFont="1" applyBorder="1" applyAlignment="1">
      <alignment horizontal="center" vertical="top" wrapText="1"/>
    </xf>
    <xf fontId="24" fillId="0" borderId="8" numFmtId="0" xfId="0" applyFont="1" applyBorder="1" applyAlignment="1">
      <alignment horizontal="center" vertical="top" wrapText="1"/>
    </xf>
    <xf fontId="24" fillId="2" borderId="8" numFmtId="4" xfId="0" applyNumberFormat="1" applyFont="1" applyFill="1" applyBorder="1" applyAlignment="1">
      <alignment horizontal="center" vertical="top" wrapText="1"/>
    </xf>
    <xf fontId="23" fillId="2" borderId="8" numFmtId="0" xfId="0" applyFont="1" applyFill="1" applyBorder="1" applyAlignment="1">
      <alignment horizontal="center" vertical="top" wrapText="1"/>
    </xf>
    <xf fontId="23" fillId="2" borderId="8" numFmtId="0" xfId="0" applyFont="1" applyFill="1" applyBorder="1" applyAlignment="1">
      <alignment horizontal="left" vertical="top" wrapText="1"/>
    </xf>
    <xf fontId="24" fillId="0" borderId="8" numFmtId="0" xfId="0" applyFont="1" applyBorder="1" applyAlignment="1">
      <alignment horizontal="left" vertical="top" wrapText="1"/>
    </xf>
    <xf fontId="23" fillId="2" borderId="8" numFmtId="0" xfId="0" applyFont="1" applyFill="1" applyBorder="1" applyAlignment="1">
      <alignment horizontal="center" vertical="center"/>
    </xf>
    <xf fontId="23" fillId="2" borderId="8" numFmtId="0" xfId="0" applyFont="1" applyFill="1" applyBorder="1" applyAlignment="1">
      <alignment horizontal="left" vertical="center"/>
    </xf>
    <xf fontId="23" fillId="0" borderId="8" numFmtId="0" xfId="0" applyFont="1" applyBorder="1"/>
    <xf fontId="24" fillId="0" borderId="8" numFmtId="0" xfId="0" applyFont="1" applyBorder="1" applyAlignment="1">
      <alignment horizontal="center" vertical="center"/>
    </xf>
    <xf fontId="24" fillId="0" borderId="8" numFmtId="0" xfId="0" applyFont="1" applyBorder="1" applyAlignment="1">
      <alignment horizontal="left"/>
    </xf>
    <xf fontId="24" fillId="0" borderId="8" numFmtId="0" xfId="0" applyFont="1" applyBorder="1"/>
    <xf fontId="23" fillId="2" borderId="8" numFmtId="0" xfId="0" applyFont="1" applyFill="1" applyBorder="1" applyAlignment="1">
      <alignment horizontal="center" vertical="center" wrapText="1"/>
    </xf>
    <xf fontId="23" fillId="2" borderId="8" numFmtId="0" xfId="0" applyFont="1" applyFill="1" applyBorder="1" applyAlignment="1">
      <alignment horizontal="left" vertical="center" wrapText="1"/>
    </xf>
    <xf fontId="23" fillId="0" borderId="30" numFmtId="4" xfId="0" applyNumberFormat="1" applyFont="1" applyBorder="1" applyAlignment="1">
      <alignment horizontal="center" vertical="top" wrapText="1"/>
    </xf>
    <xf fontId="23" fillId="0" borderId="8" numFmtId="0" xfId="0" applyFont="1" applyBorder="1" applyAlignment="1">
      <alignment wrapText="1"/>
    </xf>
    <xf fontId="23" fillId="0" borderId="30" numFmtId="0" xfId="0" applyFont="1" applyBorder="1" applyAlignment="1">
      <alignment wrapText="1"/>
    </xf>
    <xf fontId="24" fillId="0" borderId="8" numFmtId="0" xfId="0" applyFont="1" applyBorder="1" applyAlignment="1">
      <alignment horizontal="center" vertical="center" wrapText="1"/>
    </xf>
    <xf fontId="24" fillId="0" borderId="8" numFmtId="0" xfId="0" applyFont="1" applyBorder="1" applyAlignment="1">
      <alignment horizontal="left" wrapText="1"/>
    </xf>
    <xf fontId="24" fillId="0" borderId="8" numFmtId="0" xfId="0" applyFont="1" applyBorder="1" applyAlignment="1">
      <alignment wrapText="1"/>
    </xf>
    <xf fontId="25" fillId="2" borderId="0" numFmtId="0" xfId="0" applyFont="1" applyFill="1" applyAlignment="1">
      <alignment horizontal="center" vertical="top" wrapText="1"/>
    </xf>
    <xf fontId="21" fillId="0" borderId="0" numFmtId="0" xfId="0" applyFont="1" applyAlignment="1">
      <alignment horizontal="left" wrapText="1"/>
    </xf>
    <xf fontId="10" fillId="0" borderId="0" numFmtId="0" xfId="0" applyFont="1" applyAlignment="1">
      <alignment horizontal="left" wrapText="1"/>
    </xf>
    <xf fontId="10" fillId="0" borderId="12" numFmtId="0" xfId="0" applyFont="1" applyBorder="1"/>
    <xf fontId="10" fillId="3" borderId="8" numFmtId="0" xfId="0" applyFont="1" applyFill="1" applyBorder="1" applyAlignment="1">
      <alignment wrapText="1"/>
    </xf>
    <xf fontId="10" fillId="3" borderId="8" numFmtId="4" xfId="0" applyNumberFormat="1" applyFont="1" applyFill="1" applyBorder="1" applyAlignment="1">
      <alignment horizontal="center" vertical="top"/>
    </xf>
    <xf fontId="10" fillId="0" borderId="21" numFmtId="0" xfId="0" applyFont="1" applyBorder="1" applyAlignment="1">
      <alignment wrapText="1"/>
    </xf>
    <xf fontId="10" fillId="0" borderId="13" numFmtId="0" xfId="0" applyFont="1" applyBorder="1" applyAlignment="1">
      <alignment wrapText="1"/>
    </xf>
    <xf fontId="10" fillId="0" borderId="13" numFmtId="0" xfId="0" applyFont="1" applyBorder="1"/>
    <xf fontId="10" fillId="0" borderId="8" numFmtId="0" xfId="0" applyFont="1" applyBorder="1" applyAlignment="1">
      <alignment vertical="top" wrapText="1"/>
    </xf>
    <xf fontId="0" fillId="0" borderId="0" numFmtId="0" xfId="0" applyAlignment="1">
      <alignment wrapText="1"/>
      <protection hidden="0" locked="1"/>
    </xf>
    <xf fontId="0" fillId="0" borderId="31" numFmtId="0" xfId="0" applyBorder="1">
      <protection hidden="0" locked="1"/>
    </xf>
    <xf fontId="10" fillId="0" borderId="8" numFmtId="0" xfId="0" applyFont="1" applyBorder="1" applyAlignment="1">
      <alignment horizontal="center" vertical="top"/>
    </xf>
    <xf fontId="0" fillId="0" borderId="32" numFmtId="0" xfId="0" applyBorder="1">
      <protection hidden="0" locked="1"/>
    </xf>
    <xf fontId="10" fillId="0" borderId="0" numFmtId="0" xfId="0" applyFont="1" applyAlignment="1">
      <alignment vertical="top" wrapText="1"/>
    </xf>
    <xf fontId="0" fillId="0" borderId="32" numFmtId="0" xfId="0" applyBorder="1" applyAlignment="1">
      <alignment wrapText="1"/>
      <protection hidden="0" locked="1"/>
    </xf>
    <xf fontId="0" fillId="0" borderId="12" numFmtId="0" xfId="0" applyBorder="1" applyAlignment="1">
      <alignment wrapText="1"/>
      <protection hidden="0" locked="1"/>
    </xf>
    <xf fontId="10" fillId="0" borderId="0" numFmtId="0" xfId="0" applyFont="1" applyAlignment="1">
      <alignment horizontal="center" vertical="top"/>
    </xf>
    <xf fontId="10" fillId="0" borderId="32" numFmtId="0" xfId="0" applyFont="1" applyBorder="1"/>
    <xf fontId="10" fillId="2" borderId="8" numFmtId="0" xfId="0" applyFont="1" applyFill="1" applyBorder="1" applyAlignment="1">
      <alignment horizontal="center" vertical="top"/>
    </xf>
    <xf fontId="0" fillId="0" borderId="33" numFmtId="0" xfId="0" applyBorder="1">
      <protection hidden="0" locked="1"/>
    </xf>
    <xf fontId="0" fillId="0" borderId="13" numFmtId="0" xfId="0" applyBorder="1">
      <protection hidden="0" locked="1"/>
    </xf>
    <xf fontId="0" fillId="0" borderId="34" numFmtId="0" xfId="0" applyBorder="1">
      <protection hidden="0" locked="1"/>
    </xf>
    <xf fontId="10" fillId="0" borderId="21" numFmtId="0" xfId="0" applyFont="1" applyBorder="1"/>
    <xf fontId="14" fillId="3" borderId="0" numFmtId="0" xfId="0" applyFont="1" applyFill="1" applyAlignment="1">
      <alignment horizontal="center" vertical="center" wrapText="1"/>
    </xf>
    <xf fontId="1" fillId="0" borderId="0" numFmtId="0" xfId="0" applyFont="1" applyAlignment="1">
      <alignment horizontal="center" wrapText="1"/>
    </xf>
    <xf fontId="10" fillId="0" borderId="8" numFmtId="0" xfId="0" applyFont="1" applyBorder="1" applyAlignment="1">
      <alignment wrapText="1"/>
    </xf>
    <xf fontId="10" fillId="8" borderId="1" numFmtId="0" xfId="0" applyFont="1" applyFill="1" applyBorder="1" applyAlignment="1">
      <alignment horizontal="center" vertical="top" wrapText="1"/>
    </xf>
    <xf fontId="10" fillId="9" borderId="1" numFmtId="0" xfId="0" applyFont="1" applyFill="1" applyBorder="1" applyAlignment="1">
      <alignment horizontal="center" vertical="top" wrapText="1"/>
    </xf>
    <xf fontId="10" fillId="0" borderId="8" numFmtId="4" xfId="0" applyNumberFormat="1" applyFont="1" applyBorder="1" applyAlignment="1">
      <alignment horizontal="center" vertical="top"/>
    </xf>
    <xf fontId="10" fillId="0" borderId="0" numFmtId="4" xfId="0" applyNumberFormat="1" applyFont="1" applyAlignment="1">
      <alignment horizontal="center" vertical="top"/>
    </xf>
    <xf fontId="10" fillId="8" borderId="8" numFmtId="0" xfId="0" applyFont="1" applyFill="1" applyBorder="1" applyAlignment="1">
      <alignment horizontal="center" vertical="top" wrapText="1"/>
    </xf>
    <xf fontId="10" fillId="9" borderId="8" numFmtId="0" xfId="0" applyFont="1" applyFill="1" applyBorder="1" applyAlignment="1">
      <alignment horizontal="center" vertical="top" wrapText="1"/>
    </xf>
    <xf fontId="10" fillId="2" borderId="8" numFmtId="4" xfId="0" applyNumberFormat="1" applyFont="1" applyFill="1" applyBorder="1" applyAlignment="1">
      <alignment horizontal="center" vertical="top"/>
    </xf>
    <xf fontId="26" fillId="2" borderId="1" numFmtId="4" xfId="0" applyNumberFormat="1" applyFont="1" applyFill="1" applyBorder="1" applyAlignment="1">
      <alignment horizontal="center" vertical="top" wrapText="1"/>
    </xf>
    <xf fontId="10" fillId="0" borderId="8" numFmtId="4" xfId="0" applyNumberFormat="1" applyFont="1" applyBorder="1" applyAlignment="1">
      <alignment horizontal="center" vertical="top" wrapText="1"/>
    </xf>
    <xf fontId="10" fillId="2" borderId="0" numFmtId="4" xfId="0" applyNumberFormat="1" applyFont="1" applyFill="1" applyAlignment="1">
      <alignment horizontal="center" vertical="top" wrapText="1"/>
    </xf>
    <xf fontId="26" fillId="2" borderId="8" numFmtId="4" xfId="0" applyNumberFormat="1" applyFont="1" applyFill="1" applyBorder="1" applyAlignment="1">
      <alignment horizontal="center" vertical="top" wrapText="1"/>
    </xf>
    <xf fontId="10" fillId="2" borderId="0" numFmtId="4" xfId="0" applyNumberFormat="1" applyFont="1" applyFill="1" applyAlignment="1">
      <alignment horizontal="center" vertical="top"/>
    </xf>
    <xf fontId="10" fillId="8" borderId="0" numFmtId="0" xfId="0" applyFont="1" applyFill="1" applyAlignment="1">
      <alignment horizontal="center" vertical="top" wrapText="1"/>
    </xf>
    <xf fontId="21" fillId="3" borderId="0" numFmtId="0" xfId="0" applyFont="1" applyFill="1" applyAlignment="1">
      <alignment horizontal="right" wrapText="1"/>
    </xf>
    <xf fontId="21" fillId="3" borderId="0" numFmtId="0" xfId="0" applyFont="1" applyFill="1" applyAlignment="1">
      <alignment horizontal="center"/>
    </xf>
    <xf fontId="21" fillId="3" borderId="0" numFmtId="0" xfId="0" applyFont="1" applyFill="1" applyAlignment="1">
      <alignment horizontal="left"/>
    </xf>
    <xf fontId="21" fillId="3" borderId="0" numFmtId="0" xfId="0" applyFont="1" applyFill="1" applyAlignment="1">
      <alignment horizontal="center" vertical="top" wrapText="1"/>
    </xf>
    <xf fontId="26" fillId="3" borderId="0" numFmtId="4" xfId="0" applyNumberFormat="1" applyFont="1" applyFill="1" applyAlignment="1">
      <alignment horizontal="right" vertical="top" wrapText="1"/>
    </xf>
    <xf fontId="21" fillId="3" borderId="0" numFmtId="4" xfId="0" applyNumberFormat="1" applyFont="1" applyFill="1" applyAlignment="1">
      <alignment horizontal="center" vertical="top"/>
    </xf>
    <xf fontId="26" fillId="3" borderId="0" numFmtId="4" xfId="0" applyNumberFormat="1" applyFont="1" applyFill="1" applyAlignment="1">
      <alignment horizontal="left" vertical="top"/>
    </xf>
    <xf fontId="10" fillId="0" borderId="35" numFmtId="0" xfId="0" applyFont="1" applyBorder="1" applyAlignment="1">
      <alignment horizontal="right" vertical="top" wrapText="1"/>
    </xf>
    <xf fontId="10" fillId="0" borderId="36" numFmtId="0" xfId="0" applyFont="1" applyBorder="1" applyAlignment="1">
      <alignment horizontal="right" vertical="top" wrapText="1"/>
    </xf>
    <xf fontId="10" fillId="0" borderId="37" numFmtId="0" xfId="0" applyFont="1" applyBorder="1" applyAlignment="1">
      <alignment horizontal="right" vertical="top" wrapText="1"/>
    </xf>
    <xf fontId="26" fillId="2" borderId="8" numFmtId="4" xfId="0" applyNumberFormat="1" applyFont="1" applyFill="1" applyBorder="1" applyAlignment="1">
      <alignment horizontal="center" vertical="top"/>
    </xf>
    <xf fontId="10" fillId="0" borderId="35" numFmtId="0" xfId="0" applyFont="1" applyBorder="1" applyAlignment="1">
      <alignment horizontal="right" vertical="top"/>
    </xf>
    <xf fontId="10" fillId="0" borderId="36" numFmtId="0" xfId="0" applyFont="1" applyBorder="1" applyAlignment="1">
      <alignment horizontal="right" vertical="top"/>
    </xf>
    <xf fontId="10" fillId="0" borderId="37" numFmtId="0" xfId="0" applyFont="1" applyBorder="1" applyAlignment="1">
      <alignment horizontal="right" vertical="top"/>
    </xf>
    <xf fontId="26" fillId="2" borderId="0" numFmtId="4" xfId="0" applyNumberFormat="1" applyFont="1" applyFill="1" applyAlignment="1">
      <alignment horizontal="center" vertical="top"/>
    </xf>
    <xf fontId="0" fillId="0" borderId="21" numFmtId="0" xfId="0" applyBorder="1">
      <protection hidden="0" locked="1"/>
    </xf>
    <xf fontId="21" fillId="3" borderId="0" numFmtId="0" xfId="0" applyFont="1" applyFill="1" applyAlignment="1">
      <alignment horizontal="right" vertical="top"/>
    </xf>
    <xf fontId="21" fillId="3" borderId="0" numFmtId="0" xfId="0" applyFont="1" applyFill="1" applyAlignment="1">
      <alignment horizontal="center" vertical="top"/>
    </xf>
    <xf fontId="21" fillId="3" borderId="0" numFmtId="0" xfId="0" applyFont="1" applyFill="1" applyAlignment="1">
      <alignment vertical="top"/>
    </xf>
    <xf fontId="26" fillId="3" borderId="0" numFmtId="4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3" zoomScale="100" workbookViewId="0">
      <selection activeCell="AA18" activeCellId="0" sqref="AA18"/>
    </sheetView>
  </sheetViews>
  <sheetFormatPr defaultRowHeight="14.25"/>
  <cols>
    <col min="2" max="2" style="1" width="9.140625"/>
    <col customWidth="1" min="3" max="3" style="2" width="26.57421875"/>
    <col min="4" max="28" style="2" width="9.140625"/>
    <col customWidth="1" min="29" max="29" width="7.42578125"/>
    <col customWidth="1" min="30" max="30" width="6.5703125"/>
    <col customWidth="1" min="34" max="34" width="13.140625"/>
  </cols>
  <sheetData>
    <row r="1" ht="14.25">
      <c r="T1" s="2"/>
    </row>
    <row r="2" ht="23.25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3.25"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7.25">
      <c r="A5" s="5"/>
      <c r="B5" s="6"/>
      <c r="C5" s="7" t="s">
        <v>2</v>
      </c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ht="17.25">
      <c r="A6" s="5"/>
      <c r="B6" s="6"/>
      <c r="C6" s="9" t="s">
        <v>3</v>
      </c>
      <c r="D6" s="9"/>
      <c r="E6" s="9"/>
      <c r="F6" s="7"/>
      <c r="G6" s="7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14.25">
      <c r="A7" s="5"/>
      <c r="B7" s="6"/>
      <c r="C7" s="9" t="s">
        <v>4</v>
      </c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ht="15.75"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ht="14.25">
      <c r="B9" s="1"/>
      <c r="C9" s="8" t="s">
        <v>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ht="15.75">
      <c r="B10" s="1"/>
      <c r="C10" s="11" t="s">
        <v>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ht="15.75">
      <c r="A11" s="5"/>
      <c r="B11" s="12" t="s">
        <v>7</v>
      </c>
      <c r="C11" s="13" t="s">
        <v>8</v>
      </c>
      <c r="D11" s="14" t="s">
        <v>9</v>
      </c>
      <c r="E11" s="15" t="s">
        <v>10</v>
      </c>
      <c r="F11" s="16"/>
      <c r="G11" s="15" t="s">
        <v>11</v>
      </c>
      <c r="H11" s="16"/>
      <c r="I11" s="15" t="s">
        <v>12</v>
      </c>
      <c r="J11" s="16"/>
      <c r="K11" s="15" t="s">
        <v>13</v>
      </c>
      <c r="L11" s="16"/>
      <c r="M11" s="15" t="s">
        <v>14</v>
      </c>
      <c r="N11" s="16"/>
      <c r="O11" s="15" t="s">
        <v>15</v>
      </c>
      <c r="P11" s="16"/>
      <c r="Q11" s="15" t="s">
        <v>16</v>
      </c>
      <c r="R11" s="16"/>
      <c r="S11" s="15" t="s">
        <v>17</v>
      </c>
      <c r="T11" s="16"/>
      <c r="U11" s="15" t="s">
        <v>18</v>
      </c>
      <c r="V11" s="16"/>
      <c r="W11" s="15" t="s">
        <v>19</v>
      </c>
      <c r="X11" s="16"/>
      <c r="Y11" s="15" t="s">
        <v>20</v>
      </c>
      <c r="Z11" s="16"/>
      <c r="AA11" s="15" t="s">
        <v>21</v>
      </c>
      <c r="AB11" s="16"/>
      <c r="AC11" s="17" t="s">
        <v>22</v>
      </c>
      <c r="AD11" s="18"/>
    </row>
    <row r="12" ht="15.75">
      <c r="A12" s="5"/>
      <c r="B12" s="19"/>
      <c r="C12" s="20"/>
      <c r="D12" s="21"/>
      <c r="E12" s="15"/>
      <c r="F12" s="16"/>
      <c r="G12" s="15"/>
      <c r="H12" s="16"/>
      <c r="I12" s="15"/>
      <c r="J12" s="16"/>
      <c r="K12" s="15"/>
      <c r="L12" s="16"/>
      <c r="M12" s="15"/>
      <c r="N12" s="16"/>
      <c r="O12" s="15"/>
      <c r="P12" s="16"/>
      <c r="Q12" s="15"/>
      <c r="R12" s="16"/>
      <c r="S12" s="15"/>
      <c r="T12" s="16"/>
      <c r="U12" s="15"/>
      <c r="V12" s="16"/>
      <c r="W12" s="15"/>
      <c r="X12" s="16"/>
      <c r="Y12" s="15"/>
      <c r="Z12" s="16"/>
      <c r="AA12" s="15"/>
      <c r="AB12" s="16"/>
      <c r="AC12" s="22"/>
      <c r="AD12" s="23"/>
    </row>
    <row r="13" ht="52.5" customHeight="1">
      <c r="A13" s="5"/>
      <c r="B13" s="19"/>
      <c r="C13" s="24"/>
      <c r="D13" s="21"/>
      <c r="E13" s="25" t="s">
        <v>23</v>
      </c>
      <c r="F13" s="26" t="s">
        <v>24</v>
      </c>
      <c r="G13" s="25" t="s">
        <v>23</v>
      </c>
      <c r="H13" s="26" t="s">
        <v>24</v>
      </c>
      <c r="I13" s="25" t="s">
        <v>23</v>
      </c>
      <c r="J13" s="26" t="s">
        <v>24</v>
      </c>
      <c r="K13" s="25" t="s">
        <v>23</v>
      </c>
      <c r="L13" s="26" t="s">
        <v>24</v>
      </c>
      <c r="M13" s="25" t="s">
        <v>23</v>
      </c>
      <c r="N13" s="26" t="s">
        <v>24</v>
      </c>
      <c r="O13" s="25" t="s">
        <v>23</v>
      </c>
      <c r="P13" s="26" t="s">
        <v>24</v>
      </c>
      <c r="Q13" s="25" t="s">
        <v>23</v>
      </c>
      <c r="R13" s="26" t="s">
        <v>24</v>
      </c>
      <c r="S13" s="25" t="s">
        <v>23</v>
      </c>
      <c r="T13" s="26" t="s">
        <v>24</v>
      </c>
      <c r="U13" s="25" t="s">
        <v>23</v>
      </c>
      <c r="V13" s="26" t="s">
        <v>24</v>
      </c>
      <c r="W13" s="25" t="s">
        <v>23</v>
      </c>
      <c r="X13" s="26" t="s">
        <v>24</v>
      </c>
      <c r="Y13" s="25" t="s">
        <v>23</v>
      </c>
      <c r="Z13" s="26" t="s">
        <v>24</v>
      </c>
      <c r="AA13" s="25" t="s">
        <v>23</v>
      </c>
      <c r="AB13" s="26" t="s">
        <v>24</v>
      </c>
      <c r="AC13" s="27"/>
      <c r="AD13" s="28"/>
    </row>
    <row r="14" ht="15">
      <c r="A14" s="5"/>
      <c r="B14" s="29">
        <v>1</v>
      </c>
      <c r="C14" s="30" t="s">
        <v>25</v>
      </c>
      <c r="D14" s="31"/>
      <c r="E14" s="32"/>
      <c r="F14" s="33">
        <f t="shared" ref="F14:F21" si="0">D14*E14</f>
        <v>0</v>
      </c>
      <c r="G14" s="32"/>
      <c r="H14" s="33">
        <f t="shared" ref="H14:H21" si="1">D14*G14</f>
        <v>0</v>
      </c>
      <c r="I14" s="32"/>
      <c r="J14" s="33">
        <f t="shared" ref="J14:J21" si="2">D14*I14</f>
        <v>0</v>
      </c>
      <c r="K14" s="32"/>
      <c r="L14" s="33">
        <f t="shared" ref="L14:L21" si="3">D14*K14</f>
        <v>0</v>
      </c>
      <c r="M14" s="32"/>
      <c r="N14" s="33">
        <f t="shared" ref="N14:N21" si="4">D14*M14</f>
        <v>0</v>
      </c>
      <c r="O14" s="32"/>
      <c r="P14" s="33">
        <f t="shared" ref="P14:P21" si="5">D14*O14</f>
        <v>0</v>
      </c>
      <c r="Q14" s="32"/>
      <c r="R14" s="33">
        <f t="shared" ref="R14:R21" si="6">D14*Q14</f>
        <v>0</v>
      </c>
      <c r="S14" s="32"/>
      <c r="T14" s="33">
        <f t="shared" ref="T14:T21" si="7">D14*S14</f>
        <v>0</v>
      </c>
      <c r="U14" s="32"/>
      <c r="V14" s="33">
        <f t="shared" ref="V14:V21" si="8">D14*U14</f>
        <v>0</v>
      </c>
      <c r="W14" s="32"/>
      <c r="X14" s="33">
        <f t="shared" ref="X14:X21" si="9">D14*W14</f>
        <v>0</v>
      </c>
      <c r="Y14" s="32"/>
      <c r="Z14" s="33">
        <f t="shared" ref="Z14:Z21" si="10">D14*Y14</f>
        <v>0</v>
      </c>
      <c r="AA14" s="32"/>
      <c r="AB14" s="33">
        <f t="shared" ref="AB14:AB21" si="11">D14*AA14</f>
        <v>0</v>
      </c>
      <c r="AC14" s="34"/>
      <c r="AD14" s="35"/>
      <c r="AG14" s="36"/>
      <c r="AH14" s="36"/>
    </row>
    <row r="15" ht="14.25" customHeight="1">
      <c r="A15" s="5"/>
      <c r="B15" s="29">
        <v>2</v>
      </c>
      <c r="C15" s="37" t="s">
        <v>26</v>
      </c>
      <c r="D15" s="38"/>
      <c r="E15" s="39"/>
      <c r="F15" s="40">
        <f t="shared" si="0"/>
        <v>0</v>
      </c>
      <c r="G15" s="39"/>
      <c r="H15" s="40">
        <f t="shared" si="1"/>
        <v>0</v>
      </c>
      <c r="I15" s="39"/>
      <c r="J15" s="40">
        <f t="shared" si="2"/>
        <v>0</v>
      </c>
      <c r="K15" s="39"/>
      <c r="L15" s="40">
        <f t="shared" si="3"/>
        <v>0</v>
      </c>
      <c r="M15" s="39"/>
      <c r="N15" s="40">
        <f t="shared" si="4"/>
        <v>0</v>
      </c>
      <c r="O15" s="39"/>
      <c r="P15" s="40">
        <f t="shared" si="5"/>
        <v>0</v>
      </c>
      <c r="Q15" s="39"/>
      <c r="R15" s="40">
        <f t="shared" si="6"/>
        <v>0</v>
      </c>
      <c r="S15" s="39"/>
      <c r="T15" s="40">
        <f t="shared" si="7"/>
        <v>0</v>
      </c>
      <c r="U15" s="39"/>
      <c r="V15" s="40">
        <f t="shared" si="8"/>
        <v>0</v>
      </c>
      <c r="W15" s="39"/>
      <c r="X15" s="40">
        <f t="shared" si="9"/>
        <v>0</v>
      </c>
      <c r="Y15" s="39"/>
      <c r="Z15" s="40">
        <f t="shared" si="10"/>
        <v>0</v>
      </c>
      <c r="AA15" s="39"/>
      <c r="AB15" s="40">
        <f t="shared" si="11"/>
        <v>0</v>
      </c>
      <c r="AC15" s="34"/>
      <c r="AD15" s="35"/>
    </row>
    <row r="16" ht="15.75">
      <c r="A16" s="5"/>
      <c r="B16" s="29">
        <v>3</v>
      </c>
      <c r="C16" s="30" t="s">
        <v>27</v>
      </c>
      <c r="D16" s="31"/>
      <c r="E16" s="32"/>
      <c r="F16" s="33">
        <f t="shared" si="0"/>
        <v>0</v>
      </c>
      <c r="G16" s="32"/>
      <c r="H16" s="33">
        <f t="shared" si="1"/>
        <v>0</v>
      </c>
      <c r="I16" s="32"/>
      <c r="J16" s="33">
        <f t="shared" si="2"/>
        <v>0</v>
      </c>
      <c r="K16" s="32"/>
      <c r="L16" s="33">
        <f t="shared" si="3"/>
        <v>0</v>
      </c>
      <c r="M16" s="32"/>
      <c r="N16" s="33">
        <f t="shared" si="4"/>
        <v>0</v>
      </c>
      <c r="O16" s="32"/>
      <c r="P16" s="33">
        <f t="shared" si="5"/>
        <v>0</v>
      </c>
      <c r="Q16" s="32"/>
      <c r="R16" s="33">
        <f t="shared" si="6"/>
        <v>0</v>
      </c>
      <c r="S16" s="32"/>
      <c r="T16" s="33">
        <f t="shared" si="7"/>
        <v>0</v>
      </c>
      <c r="U16" s="32"/>
      <c r="V16" s="33">
        <f t="shared" si="8"/>
        <v>0</v>
      </c>
      <c r="W16" s="32"/>
      <c r="X16" s="33">
        <f t="shared" si="9"/>
        <v>0</v>
      </c>
      <c r="Y16" s="32"/>
      <c r="Z16" s="33">
        <f t="shared" si="10"/>
        <v>0</v>
      </c>
      <c r="AA16" s="32"/>
      <c r="AB16" s="33">
        <f t="shared" si="11"/>
        <v>0</v>
      </c>
      <c r="AC16" s="34"/>
      <c r="AD16" s="35"/>
    </row>
    <row r="17" ht="15.75">
      <c r="A17" s="5"/>
      <c r="B17" s="29">
        <v>4</v>
      </c>
      <c r="C17" s="37" t="s">
        <v>28</v>
      </c>
      <c r="D17" s="38"/>
      <c r="E17" s="39"/>
      <c r="F17" s="40">
        <f t="shared" si="0"/>
        <v>0</v>
      </c>
      <c r="G17" s="39"/>
      <c r="H17" s="40">
        <f t="shared" si="1"/>
        <v>0</v>
      </c>
      <c r="I17" s="39"/>
      <c r="J17" s="40">
        <f t="shared" si="2"/>
        <v>0</v>
      </c>
      <c r="K17" s="39"/>
      <c r="L17" s="40">
        <f t="shared" si="3"/>
        <v>0</v>
      </c>
      <c r="M17" s="39"/>
      <c r="N17" s="40">
        <f t="shared" si="4"/>
        <v>0</v>
      </c>
      <c r="O17" s="39"/>
      <c r="P17" s="40">
        <f t="shared" si="5"/>
        <v>0</v>
      </c>
      <c r="Q17" s="39"/>
      <c r="R17" s="40">
        <f t="shared" si="6"/>
        <v>0</v>
      </c>
      <c r="S17" s="39"/>
      <c r="T17" s="40">
        <f t="shared" si="7"/>
        <v>0</v>
      </c>
      <c r="U17" s="39"/>
      <c r="V17" s="40">
        <f t="shared" si="8"/>
        <v>0</v>
      </c>
      <c r="W17" s="39"/>
      <c r="X17" s="40">
        <f t="shared" si="9"/>
        <v>0</v>
      </c>
      <c r="Y17" s="39"/>
      <c r="Z17" s="40">
        <f t="shared" si="10"/>
        <v>0</v>
      </c>
      <c r="AA17" s="39"/>
      <c r="AB17" s="40">
        <f t="shared" si="11"/>
        <v>0</v>
      </c>
      <c r="AC17" s="34"/>
      <c r="AD17" s="35"/>
    </row>
    <row r="18" ht="15.75">
      <c r="A18" s="5"/>
      <c r="B18" s="29">
        <v>5</v>
      </c>
      <c r="C18" s="30" t="s">
        <v>29</v>
      </c>
      <c r="D18" s="31"/>
      <c r="E18" s="32"/>
      <c r="F18" s="33">
        <f t="shared" si="0"/>
        <v>0</v>
      </c>
      <c r="G18" s="32"/>
      <c r="H18" s="33">
        <f t="shared" si="1"/>
        <v>0</v>
      </c>
      <c r="I18" s="32"/>
      <c r="J18" s="33">
        <f t="shared" si="2"/>
        <v>0</v>
      </c>
      <c r="K18" s="32"/>
      <c r="L18" s="33">
        <f t="shared" si="3"/>
        <v>0</v>
      </c>
      <c r="M18" s="32"/>
      <c r="N18" s="33">
        <f t="shared" si="4"/>
        <v>0</v>
      </c>
      <c r="O18" s="32"/>
      <c r="P18" s="33">
        <f t="shared" si="5"/>
        <v>0</v>
      </c>
      <c r="Q18" s="32"/>
      <c r="R18" s="33">
        <f t="shared" si="6"/>
        <v>0</v>
      </c>
      <c r="S18" s="32"/>
      <c r="T18" s="33">
        <f t="shared" si="7"/>
        <v>0</v>
      </c>
      <c r="U18" s="32"/>
      <c r="V18" s="33">
        <f t="shared" si="8"/>
        <v>0</v>
      </c>
      <c r="W18" s="32"/>
      <c r="X18" s="33">
        <f t="shared" si="9"/>
        <v>0</v>
      </c>
      <c r="Y18" s="32"/>
      <c r="Z18" s="33">
        <f t="shared" si="10"/>
        <v>0</v>
      </c>
      <c r="AA18" s="32"/>
      <c r="AB18" s="33">
        <f t="shared" si="11"/>
        <v>0</v>
      </c>
      <c r="AC18" s="34"/>
      <c r="AD18" s="35"/>
    </row>
    <row r="19" ht="15.75">
      <c r="A19" s="5"/>
      <c r="B19" s="29">
        <v>6</v>
      </c>
      <c r="C19" s="30" t="s">
        <v>30</v>
      </c>
      <c r="D19" s="38"/>
      <c r="E19" s="32"/>
      <c r="F19" s="40">
        <f t="shared" si="0"/>
        <v>0</v>
      </c>
      <c r="G19" s="32"/>
      <c r="H19" s="40">
        <f t="shared" si="1"/>
        <v>0</v>
      </c>
      <c r="I19" s="32"/>
      <c r="J19" s="40">
        <f t="shared" si="2"/>
        <v>0</v>
      </c>
      <c r="K19" s="32"/>
      <c r="L19" s="40">
        <f t="shared" si="3"/>
        <v>0</v>
      </c>
      <c r="M19" s="32"/>
      <c r="N19" s="40">
        <f t="shared" si="4"/>
        <v>0</v>
      </c>
      <c r="O19" s="32"/>
      <c r="P19" s="40">
        <f t="shared" si="5"/>
        <v>0</v>
      </c>
      <c r="Q19" s="32"/>
      <c r="R19" s="40">
        <f t="shared" si="6"/>
        <v>0</v>
      </c>
      <c r="S19" s="32"/>
      <c r="T19" s="40">
        <f t="shared" si="7"/>
        <v>0</v>
      </c>
      <c r="U19" s="32"/>
      <c r="V19" s="40">
        <f t="shared" si="8"/>
        <v>0</v>
      </c>
      <c r="W19" s="32"/>
      <c r="X19" s="40">
        <f t="shared" si="9"/>
        <v>0</v>
      </c>
      <c r="Y19" s="32"/>
      <c r="Z19" s="40">
        <f t="shared" si="10"/>
        <v>0</v>
      </c>
      <c r="AA19" s="32"/>
      <c r="AB19" s="40">
        <f t="shared" si="11"/>
        <v>0</v>
      </c>
      <c r="AC19" s="34"/>
      <c r="AD19" s="35"/>
    </row>
    <row r="20" ht="15.75">
      <c r="A20" s="41"/>
      <c r="B20" s="29">
        <v>7</v>
      </c>
      <c r="C20" s="30" t="s">
        <v>31</v>
      </c>
      <c r="D20" s="38"/>
      <c r="E20" s="32"/>
      <c r="F20" s="40">
        <f t="shared" si="0"/>
        <v>0</v>
      </c>
      <c r="G20" s="32"/>
      <c r="H20" s="40">
        <f t="shared" si="1"/>
        <v>0</v>
      </c>
      <c r="I20" s="32"/>
      <c r="J20" s="40">
        <f t="shared" si="2"/>
        <v>0</v>
      </c>
      <c r="K20" s="32"/>
      <c r="L20" s="40">
        <f t="shared" si="3"/>
        <v>0</v>
      </c>
      <c r="M20" s="32"/>
      <c r="N20" s="40">
        <f t="shared" si="4"/>
        <v>0</v>
      </c>
      <c r="O20" s="32"/>
      <c r="P20" s="40">
        <f t="shared" si="5"/>
        <v>0</v>
      </c>
      <c r="Q20" s="32"/>
      <c r="R20" s="40">
        <f t="shared" si="6"/>
        <v>0</v>
      </c>
      <c r="S20" s="32"/>
      <c r="T20" s="40">
        <f t="shared" si="7"/>
        <v>0</v>
      </c>
      <c r="U20" s="32"/>
      <c r="V20" s="40">
        <f t="shared" si="8"/>
        <v>0</v>
      </c>
      <c r="W20" s="32"/>
      <c r="X20" s="40">
        <f t="shared" si="9"/>
        <v>0</v>
      </c>
      <c r="Y20" s="32"/>
      <c r="Z20" s="40">
        <f t="shared" si="10"/>
        <v>0</v>
      </c>
      <c r="AA20" s="32"/>
      <c r="AB20" s="40">
        <f t="shared" si="11"/>
        <v>0</v>
      </c>
      <c r="AC20" s="34"/>
      <c r="AD20" s="35"/>
    </row>
    <row r="21" ht="15.75">
      <c r="A21" s="41"/>
      <c r="B21" s="29">
        <v>8</v>
      </c>
      <c r="C21" s="30" t="s">
        <v>32</v>
      </c>
      <c r="D21" s="38"/>
      <c r="E21" s="32"/>
      <c r="F21" s="40">
        <f t="shared" si="0"/>
        <v>0</v>
      </c>
      <c r="G21" s="32"/>
      <c r="H21" s="40">
        <f t="shared" si="1"/>
        <v>0</v>
      </c>
      <c r="I21" s="32"/>
      <c r="J21" s="40">
        <f t="shared" si="2"/>
        <v>0</v>
      </c>
      <c r="K21" s="32"/>
      <c r="L21" s="40">
        <f t="shared" si="3"/>
        <v>0</v>
      </c>
      <c r="M21" s="32"/>
      <c r="N21" s="40">
        <f t="shared" si="4"/>
        <v>0</v>
      </c>
      <c r="O21" s="32"/>
      <c r="P21" s="40">
        <f t="shared" si="5"/>
        <v>0</v>
      </c>
      <c r="Q21" s="32"/>
      <c r="R21" s="40">
        <f t="shared" si="6"/>
        <v>0</v>
      </c>
      <c r="S21" s="32"/>
      <c r="T21" s="40">
        <f t="shared" si="7"/>
        <v>0</v>
      </c>
      <c r="U21" s="32"/>
      <c r="V21" s="40">
        <f t="shared" si="8"/>
        <v>0</v>
      </c>
      <c r="W21" s="32"/>
      <c r="X21" s="40">
        <f t="shared" si="9"/>
        <v>0</v>
      </c>
      <c r="Y21" s="32"/>
      <c r="Z21" s="40">
        <f t="shared" si="10"/>
        <v>0</v>
      </c>
      <c r="AA21" s="32"/>
      <c r="AB21" s="40">
        <f t="shared" si="11"/>
        <v>0</v>
      </c>
      <c r="AC21" s="34"/>
      <c r="AD21" s="35"/>
    </row>
    <row r="22" ht="15.75">
      <c r="A22" s="42"/>
      <c r="B22" s="43"/>
      <c r="C22" s="44" t="s">
        <v>33</v>
      </c>
      <c r="D22" s="45"/>
      <c r="E22" s="46">
        <f>SUM(E14:E21)</f>
        <v>0</v>
      </c>
      <c r="F22" s="47">
        <f>SUM(F14:F21)</f>
        <v>0</v>
      </c>
      <c r="G22" s="46">
        <f>SUM(G14:G21)</f>
        <v>0</v>
      </c>
      <c r="H22" s="47">
        <f>SUM(H14:H21)</f>
        <v>0</v>
      </c>
      <c r="I22" s="46">
        <f>SUM(I14:I21)</f>
        <v>0</v>
      </c>
      <c r="J22" s="47">
        <f>SUM(J14:J21)</f>
        <v>0</v>
      </c>
      <c r="K22" s="46">
        <f>SUM(K14:K21)</f>
        <v>0</v>
      </c>
      <c r="L22" s="47">
        <f>SUM(L14:L21)</f>
        <v>0</v>
      </c>
      <c r="M22" s="46">
        <f>SUM(M14:M21)</f>
        <v>0</v>
      </c>
      <c r="N22" s="47">
        <f>SUM(N14:N21)</f>
        <v>0</v>
      </c>
      <c r="O22" s="46">
        <f>SUM(O14:O21)</f>
        <v>0</v>
      </c>
      <c r="P22" s="47">
        <f>SUM(P14:P21)</f>
        <v>0</v>
      </c>
      <c r="Q22" s="46">
        <f>SUM(Q14:Q21)</f>
        <v>0</v>
      </c>
      <c r="R22" s="47">
        <f>SUM(R14:R21)</f>
        <v>0</v>
      </c>
      <c r="S22" s="46">
        <f>SUM(S14:S21)</f>
        <v>0</v>
      </c>
      <c r="T22" s="47">
        <f>SUM(T14:T21)</f>
        <v>0</v>
      </c>
      <c r="U22" s="46">
        <f>SUM(U14:U21)</f>
        <v>0</v>
      </c>
      <c r="V22" s="47">
        <f>SUM(V14:V21)</f>
        <v>0</v>
      </c>
      <c r="W22" s="46">
        <f>SUM(W14:W21)</f>
        <v>0</v>
      </c>
      <c r="X22" s="47">
        <f>SUM(X14:X21)</f>
        <v>0</v>
      </c>
      <c r="Y22" s="46">
        <f>SUM(Y14:Y21)</f>
        <v>0</v>
      </c>
      <c r="Z22" s="47">
        <f>SUM(Z14:Z21)</f>
        <v>0</v>
      </c>
      <c r="AA22" s="46">
        <f>SUM(AA14:AA21)</f>
        <v>0</v>
      </c>
      <c r="AB22" s="47">
        <f>SUM(AB14:AB21)</f>
        <v>0</v>
      </c>
      <c r="AC22" s="48">
        <f>AB22+Z22+X22+V22+T22+R22+P22+N22+L22+J22+H22+F22</f>
        <v>0</v>
      </c>
      <c r="AD22" s="49"/>
    </row>
    <row r="23" ht="15.75">
      <c r="A23" s="5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5"/>
      <c r="AD23" s="5"/>
    </row>
    <row r="24" ht="15">
      <c r="A24" s="50"/>
      <c r="B24" s="50"/>
      <c r="C24" s="51" t="s">
        <v>34</v>
      </c>
      <c r="D24" s="51"/>
      <c r="E24" s="52">
        <f>ROUND(E22/21,2)</f>
        <v>0</v>
      </c>
      <c r="F24" s="52"/>
      <c r="G24" s="52">
        <f>ROUND(G22/21,2)</f>
        <v>0</v>
      </c>
      <c r="H24" s="52"/>
      <c r="I24" s="52">
        <f>ROUND(I22/21,2)</f>
        <v>0</v>
      </c>
      <c r="J24" s="52"/>
      <c r="K24" s="52">
        <f>ROUND(K22/21,2)</f>
        <v>0</v>
      </c>
      <c r="L24" s="52"/>
      <c r="M24" s="52">
        <f>ROUND(M22/21,2)</f>
        <v>0</v>
      </c>
      <c r="N24" s="52"/>
      <c r="O24" s="52">
        <f>ROUND(O22/21,2)</f>
        <v>0</v>
      </c>
      <c r="P24" s="52"/>
      <c r="Q24" s="52">
        <f>ROUND(Q22/21,2)</f>
        <v>0</v>
      </c>
      <c r="R24" s="52"/>
      <c r="S24" s="52">
        <f>ROUND(S22/21,2)</f>
        <v>0</v>
      </c>
      <c r="T24" s="52"/>
      <c r="U24" s="52">
        <f>ROUND(U22/21,2)</f>
        <v>0</v>
      </c>
      <c r="V24" s="52"/>
      <c r="W24" s="52">
        <f>ROUND(W22/21,2)</f>
        <v>0</v>
      </c>
      <c r="X24" s="52"/>
      <c r="Y24" s="52">
        <f>ROUND(Y22/21,2)</f>
        <v>0</v>
      </c>
      <c r="Z24" s="52"/>
      <c r="AA24" s="52">
        <f>ROUND(AA22/21,2)</f>
        <v>0</v>
      </c>
      <c r="AB24" s="52"/>
      <c r="AC24" s="50"/>
      <c r="AD24" s="50"/>
    </row>
    <row r="25" ht="15.75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53"/>
      <c r="U25" s="2"/>
      <c r="V25" s="2"/>
      <c r="W25" s="2"/>
      <c r="X25" s="2"/>
      <c r="Y25" s="2"/>
      <c r="Z25" s="2"/>
      <c r="AA25" s="2"/>
      <c r="AB25" s="2"/>
    </row>
    <row r="26" ht="15.75">
      <c r="A26" s="5"/>
      <c r="B26" s="54"/>
      <c r="C26" s="55" t="s">
        <v>35</v>
      </c>
      <c r="D26" s="55"/>
      <c r="E26" s="55"/>
      <c r="F26" s="55"/>
      <c r="G26" s="5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ht="15.75">
      <c r="A27" s="5"/>
      <c r="B27" s="56"/>
      <c r="C27" s="57" t="s">
        <v>36</v>
      </c>
      <c r="D27" s="57"/>
      <c r="E27" s="57"/>
      <c r="F27" s="57"/>
      <c r="G27" s="5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ht="75">
      <c r="A28" s="41"/>
      <c r="B28" s="12" t="s">
        <v>7</v>
      </c>
      <c r="C28" s="58" t="s">
        <v>37</v>
      </c>
      <c r="D28" s="59" t="s">
        <v>38</v>
      </c>
      <c r="E28" s="15" t="s">
        <v>10</v>
      </c>
      <c r="F28" s="16"/>
      <c r="G28" s="60" t="s">
        <v>11</v>
      </c>
      <c r="H28" s="61"/>
      <c r="I28" s="15" t="s">
        <v>12</v>
      </c>
      <c r="J28" s="16"/>
      <c r="K28" s="15" t="s">
        <v>13</v>
      </c>
      <c r="L28" s="16"/>
      <c r="M28" s="15" t="s">
        <v>14</v>
      </c>
      <c r="N28" s="16"/>
      <c r="O28" s="15" t="s">
        <v>15</v>
      </c>
      <c r="P28" s="16"/>
      <c r="Q28" s="15" t="s">
        <v>16</v>
      </c>
      <c r="R28" s="16"/>
      <c r="S28" s="15" t="s">
        <v>17</v>
      </c>
      <c r="T28" s="16"/>
      <c r="U28" s="15" t="s">
        <v>18</v>
      </c>
      <c r="V28" s="16"/>
      <c r="W28" s="15" t="s">
        <v>19</v>
      </c>
      <c r="X28" s="16"/>
      <c r="Y28" s="15" t="s">
        <v>20</v>
      </c>
      <c r="Z28" s="16"/>
      <c r="AA28" s="15" t="s">
        <v>21</v>
      </c>
      <c r="AB28" s="16"/>
      <c r="AC28" s="17" t="s">
        <v>22</v>
      </c>
      <c r="AD28" s="18"/>
    </row>
    <row r="29" ht="75">
      <c r="A29" s="41"/>
      <c r="B29" s="19"/>
      <c r="C29" s="62"/>
      <c r="D29" s="63"/>
      <c r="E29" s="60"/>
      <c r="F29" s="61"/>
      <c r="G29" s="60"/>
      <c r="H29" s="61"/>
      <c r="I29" s="15"/>
      <c r="J29" s="16"/>
      <c r="K29" s="15"/>
      <c r="L29" s="16"/>
      <c r="M29" s="15"/>
      <c r="N29" s="16"/>
      <c r="O29" s="15"/>
      <c r="P29" s="16"/>
      <c r="Q29" s="15"/>
      <c r="R29" s="16"/>
      <c r="S29" s="15"/>
      <c r="T29" s="16"/>
      <c r="U29" s="15"/>
      <c r="V29" s="16"/>
      <c r="W29" s="15"/>
      <c r="X29" s="16"/>
      <c r="Y29" s="15"/>
      <c r="Z29" s="16"/>
      <c r="AA29" s="15"/>
      <c r="AB29" s="16"/>
      <c r="AC29" s="64"/>
      <c r="AD29" s="23"/>
    </row>
    <row r="30" ht="82.5" customHeight="1">
      <c r="A30" s="41"/>
      <c r="B30" s="19"/>
      <c r="C30" s="65"/>
      <c r="D30" s="66"/>
      <c r="E30" s="67" t="s">
        <v>39</v>
      </c>
      <c r="F30" s="68" t="s">
        <v>40</v>
      </c>
      <c r="G30" s="67" t="s">
        <v>39</v>
      </c>
      <c r="H30" s="68" t="s">
        <v>40</v>
      </c>
      <c r="I30" s="67" t="s">
        <v>39</v>
      </c>
      <c r="J30" s="68" t="s">
        <v>40</v>
      </c>
      <c r="K30" s="67" t="s">
        <v>39</v>
      </c>
      <c r="L30" s="68" t="s">
        <v>40</v>
      </c>
      <c r="M30" s="67" t="s">
        <v>39</v>
      </c>
      <c r="N30" s="68" t="s">
        <v>40</v>
      </c>
      <c r="O30" s="67" t="s">
        <v>39</v>
      </c>
      <c r="P30" s="68" t="s">
        <v>40</v>
      </c>
      <c r="Q30" s="67" t="s">
        <v>39</v>
      </c>
      <c r="R30" s="68" t="s">
        <v>40</v>
      </c>
      <c r="S30" s="67" t="s">
        <v>39</v>
      </c>
      <c r="T30" s="68" t="s">
        <v>40</v>
      </c>
      <c r="U30" s="67" t="s">
        <v>39</v>
      </c>
      <c r="V30" s="68" t="s">
        <v>40</v>
      </c>
      <c r="W30" s="67" t="s">
        <v>39</v>
      </c>
      <c r="X30" s="68" t="s">
        <v>40</v>
      </c>
      <c r="Y30" s="67" t="s">
        <v>39</v>
      </c>
      <c r="Z30" s="68" t="s">
        <v>40</v>
      </c>
      <c r="AA30" s="67" t="s">
        <v>39</v>
      </c>
      <c r="AB30" s="68" t="s">
        <v>40</v>
      </c>
      <c r="AC30" s="27"/>
      <c r="AD30" s="28"/>
    </row>
    <row r="31" ht="15">
      <c r="A31" s="41"/>
      <c r="B31" s="69">
        <v>1</v>
      </c>
      <c r="C31" s="70"/>
      <c r="D31" s="36"/>
      <c r="E31" s="71"/>
      <c r="F31" s="72">
        <f t="shared" ref="F31:F34" si="12">D31*E31</f>
        <v>0</v>
      </c>
      <c r="G31" s="71"/>
      <c r="H31" s="40">
        <f t="shared" ref="H31:H34" si="13">D31*G31</f>
        <v>0</v>
      </c>
      <c r="I31" s="32"/>
      <c r="J31" s="40">
        <f t="shared" ref="J31:J34" si="14">D31*I31</f>
        <v>0</v>
      </c>
      <c r="K31" s="32"/>
      <c r="L31" s="40">
        <f t="shared" ref="L31:L34" si="15">D31*K31</f>
        <v>0</v>
      </c>
      <c r="M31" s="32"/>
      <c r="N31" s="40">
        <f t="shared" ref="N31:N34" si="16">D31*M31</f>
        <v>0</v>
      </c>
      <c r="O31" s="32"/>
      <c r="P31" s="40">
        <f t="shared" ref="P31:P34" si="17">D31*O31</f>
        <v>0</v>
      </c>
      <c r="Q31" s="32"/>
      <c r="R31" s="40">
        <f t="shared" ref="R31:R34" si="18">D31*Q31</f>
        <v>0</v>
      </c>
      <c r="S31" s="32"/>
      <c r="T31" s="40">
        <f t="shared" ref="T31:T34" si="19">D31*S31</f>
        <v>0</v>
      </c>
      <c r="U31" s="32"/>
      <c r="V31" s="40">
        <f t="shared" ref="V31:V34" si="20">D31*U31</f>
        <v>0</v>
      </c>
      <c r="W31" s="32"/>
      <c r="X31" s="40">
        <f t="shared" ref="X31:X34" si="21">D31*W31</f>
        <v>0</v>
      </c>
      <c r="Y31" s="32"/>
      <c r="Z31" s="40">
        <f t="shared" ref="Z31:Z34" si="22">D31*Y31</f>
        <v>0</v>
      </c>
      <c r="AA31" s="32"/>
      <c r="AB31" s="40">
        <f t="shared" ref="AB31:AB34" si="23">D31*AA31</f>
        <v>0</v>
      </c>
      <c r="AC31" s="48">
        <f t="shared" ref="AC31:AC37" si="24">AB31+Z31+X31+V31+T31+R31+P31+N31+L31+J31+H31+F31</f>
        <v>0</v>
      </c>
      <c r="AD31" s="73"/>
    </row>
    <row r="32" ht="15">
      <c r="A32" s="41"/>
      <c r="B32" s="69">
        <v>2</v>
      </c>
      <c r="C32" s="74"/>
      <c r="D32" s="75"/>
      <c r="E32" s="76"/>
      <c r="F32" s="77">
        <f t="shared" si="12"/>
        <v>0</v>
      </c>
      <c r="G32" s="78"/>
      <c r="H32" s="40">
        <f t="shared" si="13"/>
        <v>0</v>
      </c>
      <c r="I32" s="32"/>
      <c r="J32" s="40">
        <f t="shared" si="14"/>
        <v>0</v>
      </c>
      <c r="K32" s="32"/>
      <c r="L32" s="40">
        <f t="shared" si="15"/>
        <v>0</v>
      </c>
      <c r="M32" s="32"/>
      <c r="N32" s="40">
        <f t="shared" si="16"/>
        <v>0</v>
      </c>
      <c r="O32" s="32"/>
      <c r="P32" s="40">
        <f t="shared" si="17"/>
        <v>0</v>
      </c>
      <c r="Q32" s="32"/>
      <c r="R32" s="40">
        <f t="shared" si="18"/>
        <v>0</v>
      </c>
      <c r="S32" s="32"/>
      <c r="T32" s="40">
        <f t="shared" si="19"/>
        <v>0</v>
      </c>
      <c r="U32" s="32"/>
      <c r="V32" s="40">
        <f t="shared" si="20"/>
        <v>0</v>
      </c>
      <c r="W32" s="32"/>
      <c r="X32" s="40">
        <f t="shared" si="21"/>
        <v>0</v>
      </c>
      <c r="Y32" s="32"/>
      <c r="Z32" s="40">
        <f t="shared" si="22"/>
        <v>0</v>
      </c>
      <c r="AA32" s="32"/>
      <c r="AB32" s="40">
        <f t="shared" si="23"/>
        <v>0</v>
      </c>
      <c r="AC32" s="48">
        <f t="shared" si="24"/>
        <v>0</v>
      </c>
      <c r="AD32" s="73"/>
    </row>
    <row r="33" ht="15">
      <c r="A33" s="41"/>
      <c r="B33" s="69">
        <v>3</v>
      </c>
      <c r="C33" s="74"/>
      <c r="D33" s="75"/>
      <c r="E33" s="71"/>
      <c r="F33" s="79">
        <f t="shared" si="12"/>
        <v>0</v>
      </c>
      <c r="G33" s="71"/>
      <c r="H33" s="80">
        <f t="shared" si="13"/>
        <v>0</v>
      </c>
      <c r="I33" s="81"/>
      <c r="J33" s="80">
        <f t="shared" si="14"/>
        <v>0</v>
      </c>
      <c r="K33" s="81"/>
      <c r="L33" s="80">
        <f t="shared" si="15"/>
        <v>0</v>
      </c>
      <c r="M33" s="81"/>
      <c r="N33" s="80">
        <f t="shared" si="16"/>
        <v>0</v>
      </c>
      <c r="O33" s="81"/>
      <c r="P33" s="80">
        <f t="shared" si="17"/>
        <v>0</v>
      </c>
      <c r="Q33" s="81"/>
      <c r="R33" s="80">
        <f t="shared" si="18"/>
        <v>0</v>
      </c>
      <c r="S33" s="81"/>
      <c r="T33" s="80">
        <f t="shared" si="19"/>
        <v>0</v>
      </c>
      <c r="U33" s="81"/>
      <c r="V33" s="80">
        <f t="shared" si="20"/>
        <v>0</v>
      </c>
      <c r="W33" s="81"/>
      <c r="X33" s="80">
        <f t="shared" si="21"/>
        <v>0</v>
      </c>
      <c r="Y33" s="81"/>
      <c r="Z33" s="80">
        <f t="shared" si="22"/>
        <v>0</v>
      </c>
      <c r="AA33" s="81"/>
      <c r="AB33" s="80">
        <f t="shared" si="23"/>
        <v>0</v>
      </c>
      <c r="AC33" s="48">
        <f t="shared" si="24"/>
        <v>0</v>
      </c>
      <c r="AD33" s="73"/>
    </row>
    <row r="34" ht="15">
      <c r="A34" s="41"/>
      <c r="B34" s="69">
        <v>4</v>
      </c>
      <c r="C34" s="74"/>
      <c r="D34" s="75"/>
      <c r="E34" s="82"/>
      <c r="F34" s="83">
        <f t="shared" si="12"/>
        <v>0</v>
      </c>
      <c r="G34" s="84"/>
      <c r="H34" s="85">
        <f t="shared" si="13"/>
        <v>0</v>
      </c>
      <c r="I34" s="86"/>
      <c r="J34" s="85">
        <f t="shared" si="14"/>
        <v>0</v>
      </c>
      <c r="K34" s="86"/>
      <c r="L34" s="85">
        <f t="shared" si="15"/>
        <v>0</v>
      </c>
      <c r="M34" s="86"/>
      <c r="N34" s="85">
        <f t="shared" si="16"/>
        <v>0</v>
      </c>
      <c r="O34" s="86"/>
      <c r="P34" s="85">
        <f t="shared" si="17"/>
        <v>0</v>
      </c>
      <c r="Q34" s="86"/>
      <c r="R34" s="85">
        <f t="shared" si="18"/>
        <v>0</v>
      </c>
      <c r="S34" s="86"/>
      <c r="T34" s="85">
        <f t="shared" si="19"/>
        <v>0</v>
      </c>
      <c r="U34" s="86"/>
      <c r="V34" s="85">
        <f t="shared" si="20"/>
        <v>0</v>
      </c>
      <c r="W34" s="86"/>
      <c r="X34" s="85">
        <f t="shared" si="21"/>
        <v>0</v>
      </c>
      <c r="Y34" s="86"/>
      <c r="Z34" s="85">
        <f t="shared" si="22"/>
        <v>0</v>
      </c>
      <c r="AA34" s="86"/>
      <c r="AB34" s="85">
        <f t="shared" si="23"/>
        <v>0</v>
      </c>
      <c r="AC34" s="48">
        <f t="shared" si="24"/>
        <v>0</v>
      </c>
      <c r="AD34" s="73"/>
    </row>
    <row r="35" s="87" customFormat="1" ht="15">
      <c r="A35" s="88"/>
      <c r="B35" s="89"/>
      <c r="C35" s="90" t="s">
        <v>41</v>
      </c>
      <c r="D35" s="91"/>
      <c r="E35" s="92">
        <f>SUM(E31:E34)</f>
        <v>0</v>
      </c>
      <c r="F35" s="92">
        <f>SUM(F31:F34)</f>
        <v>0</v>
      </c>
      <c r="G35" s="92">
        <f>SUM(G31:G34)</f>
        <v>0</v>
      </c>
      <c r="H35" s="92">
        <f>SUM(H31:H34)</f>
        <v>0</v>
      </c>
      <c r="I35" s="92">
        <f>SUM(I31:I34)</f>
        <v>0</v>
      </c>
      <c r="J35" s="92">
        <f>SUM(J31:J34)</f>
        <v>0</v>
      </c>
      <c r="K35" s="92">
        <f>SUM(K31:K34)</f>
        <v>0</v>
      </c>
      <c r="L35" s="92">
        <f>SUM(L31:L34)</f>
        <v>0</v>
      </c>
      <c r="M35" s="92">
        <f>SUM(M31:M34)</f>
        <v>0</v>
      </c>
      <c r="N35" s="92">
        <f>SUM(N31:N34)</f>
        <v>0</v>
      </c>
      <c r="O35" s="92">
        <f>SUM(O31:O34)</f>
        <v>0</v>
      </c>
      <c r="P35" s="92">
        <f>SUM(P31:P34)</f>
        <v>0</v>
      </c>
      <c r="Q35" s="92">
        <f>SUM(Q31:Q34)</f>
        <v>0</v>
      </c>
      <c r="R35" s="92">
        <f>SUM(R31:R34)</f>
        <v>0</v>
      </c>
      <c r="S35" s="92">
        <f>SUM(S31:S34)</f>
        <v>0</v>
      </c>
      <c r="T35" s="92">
        <f>SUM(T31:T34)</f>
        <v>0</v>
      </c>
      <c r="U35" s="92">
        <f>SUM(U31:U34)</f>
        <v>0</v>
      </c>
      <c r="V35" s="92">
        <f>SUM(V31:V34)</f>
        <v>0</v>
      </c>
      <c r="W35" s="92">
        <f>SUM(W31:W34)</f>
        <v>0</v>
      </c>
      <c r="X35" s="92">
        <f>SUM(X31:X34)</f>
        <v>0</v>
      </c>
      <c r="Y35" s="92">
        <f>SUM(Y31:Y34)</f>
        <v>0</v>
      </c>
      <c r="Z35" s="92">
        <f>SUM(Z31:Z34)</f>
        <v>0</v>
      </c>
      <c r="AA35" s="92">
        <f>SUM(AA31:AA34)</f>
        <v>0</v>
      </c>
      <c r="AB35" s="92">
        <f>SUM(AB31:AB34)</f>
        <v>0</v>
      </c>
      <c r="AC35" s="48">
        <f t="shared" si="24"/>
        <v>0</v>
      </c>
      <c r="AD35" s="73"/>
    </row>
    <row r="36" s="93" customFormat="1" ht="15.75">
      <c r="A36" s="94"/>
      <c r="B36" s="95"/>
      <c r="C36" s="96" t="s">
        <v>42</v>
      </c>
      <c r="D36" s="97"/>
      <c r="E36" s="98"/>
      <c r="F36" s="99">
        <f>22440*1.5*E35</f>
        <v>0</v>
      </c>
      <c r="G36" s="98"/>
      <c r="H36" s="98">
        <f>22440*1.5*G35</f>
        <v>0</v>
      </c>
      <c r="I36" s="98"/>
      <c r="J36" s="98">
        <f>22440*1.5*I35</f>
        <v>0</v>
      </c>
      <c r="K36" s="98"/>
      <c r="L36" s="98">
        <f>22440*1.5*K35</f>
        <v>0</v>
      </c>
      <c r="M36" s="98"/>
      <c r="N36" s="98">
        <f>22440*1.5*M35</f>
        <v>0</v>
      </c>
      <c r="O36" s="98"/>
      <c r="P36" s="98">
        <f>22440*1.5*O35</f>
        <v>0</v>
      </c>
      <c r="Q36" s="98"/>
      <c r="R36" s="98">
        <f>22440*1.5*Q35</f>
        <v>0</v>
      </c>
      <c r="S36" s="98"/>
      <c r="T36" s="98">
        <f>22440*1.5*S35</f>
        <v>0</v>
      </c>
      <c r="U36" s="98"/>
      <c r="V36" s="98">
        <f>22440*1.5*U35</f>
        <v>0</v>
      </c>
      <c r="W36" s="98"/>
      <c r="X36" s="98">
        <f>22440*1.5*W35</f>
        <v>0</v>
      </c>
      <c r="Y36" s="98"/>
      <c r="Z36" s="98">
        <f>22440*1.5*Y35</f>
        <v>0</v>
      </c>
      <c r="AA36" s="98"/>
      <c r="AB36" s="98">
        <f>22440*1.5*AA35</f>
        <v>0</v>
      </c>
      <c r="AC36" s="48">
        <f t="shared" si="24"/>
        <v>0</v>
      </c>
      <c r="AD36" s="73"/>
    </row>
    <row r="37" s="93" customFormat="1" ht="15.75">
      <c r="A37" s="94"/>
      <c r="B37" s="93"/>
      <c r="C37" s="96" t="s">
        <v>43</v>
      </c>
      <c r="D37" s="97"/>
      <c r="E37" s="98"/>
      <c r="F37" s="100">
        <f>F35-E36</f>
        <v>0</v>
      </c>
      <c r="G37" s="100"/>
      <c r="H37" s="100">
        <f>H35-G36</f>
        <v>0</v>
      </c>
      <c r="I37" s="100"/>
      <c r="J37" s="100">
        <f>J35-I36</f>
        <v>0</v>
      </c>
      <c r="K37" s="100"/>
      <c r="L37" s="100">
        <f>L35-K36</f>
        <v>0</v>
      </c>
      <c r="M37" s="100"/>
      <c r="N37" s="100">
        <f>N35-M36</f>
        <v>0</v>
      </c>
      <c r="O37" s="100"/>
      <c r="P37" s="100">
        <f>P35-O36</f>
        <v>0</v>
      </c>
      <c r="Q37" s="100"/>
      <c r="R37" s="100">
        <f>R35-Q36</f>
        <v>0</v>
      </c>
      <c r="S37" s="100"/>
      <c r="T37" s="100">
        <f>T35-S36</f>
        <v>0</v>
      </c>
      <c r="U37" s="100"/>
      <c r="V37" s="100">
        <f>V35-U36</f>
        <v>0</v>
      </c>
      <c r="W37" s="100"/>
      <c r="X37" s="100">
        <f>X35-W36</f>
        <v>0</v>
      </c>
      <c r="Y37" s="100"/>
      <c r="Z37" s="100">
        <f>Z35-Y36</f>
        <v>0</v>
      </c>
      <c r="AA37" s="100"/>
      <c r="AB37" s="100">
        <f>AB35-AA36</f>
        <v>0</v>
      </c>
      <c r="AC37" s="48">
        <f t="shared" si="24"/>
        <v>0</v>
      </c>
      <c r="AD37" s="73"/>
    </row>
    <row r="38" ht="15.75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53"/>
      <c r="U38" s="2"/>
      <c r="V38" s="2"/>
      <c r="W38" s="2"/>
      <c r="X38" s="2"/>
      <c r="Y38" s="2"/>
      <c r="Z38" s="2"/>
      <c r="AA38" s="2"/>
      <c r="AB38" s="2"/>
    </row>
    <row r="39" ht="15.75">
      <c r="B39" s="1"/>
      <c r="C39" s="8" t="s">
        <v>44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ht="15.75">
      <c r="C40" s="11" t="s">
        <v>45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ht="15.75">
      <c r="A41" s="5"/>
      <c r="B41" s="12" t="s">
        <v>7</v>
      </c>
      <c r="C41" s="13" t="s">
        <v>46</v>
      </c>
      <c r="D41" s="14" t="s">
        <v>47</v>
      </c>
      <c r="E41" s="15" t="s">
        <v>10</v>
      </c>
      <c r="F41" s="16"/>
      <c r="G41" s="15" t="s">
        <v>11</v>
      </c>
      <c r="H41" s="16"/>
      <c r="I41" s="15" t="s">
        <v>12</v>
      </c>
      <c r="J41" s="16"/>
      <c r="K41" s="15" t="s">
        <v>13</v>
      </c>
      <c r="L41" s="16"/>
      <c r="M41" s="15" t="s">
        <v>14</v>
      </c>
      <c r="N41" s="16"/>
      <c r="O41" s="15" t="s">
        <v>15</v>
      </c>
      <c r="P41" s="16"/>
      <c r="Q41" s="15" t="s">
        <v>16</v>
      </c>
      <c r="R41" s="16"/>
      <c r="S41" s="15" t="s">
        <v>17</v>
      </c>
      <c r="T41" s="16"/>
      <c r="U41" s="15" t="s">
        <v>18</v>
      </c>
      <c r="V41" s="16"/>
      <c r="W41" s="15" t="s">
        <v>19</v>
      </c>
      <c r="X41" s="16"/>
      <c r="Y41" s="15" t="s">
        <v>20</v>
      </c>
      <c r="Z41" s="16"/>
      <c r="AA41" s="15" t="s">
        <v>21</v>
      </c>
      <c r="AB41" s="16"/>
      <c r="AC41" s="5"/>
      <c r="AD41" s="5"/>
    </row>
    <row r="42" ht="15.75">
      <c r="A42" s="5"/>
      <c r="B42" s="19"/>
      <c r="C42" s="20"/>
      <c r="D42" s="21"/>
      <c r="E42" s="101">
        <f>E25</f>
        <v>0</v>
      </c>
      <c r="F42" s="102"/>
      <c r="G42" s="101">
        <f>G25</f>
        <v>0</v>
      </c>
      <c r="H42" s="102"/>
      <c r="I42" s="101">
        <f>I25</f>
        <v>0</v>
      </c>
      <c r="J42" s="102"/>
      <c r="K42" s="101">
        <f>K25</f>
        <v>0</v>
      </c>
      <c r="L42" s="102"/>
      <c r="M42" s="101">
        <f>M25</f>
        <v>0</v>
      </c>
      <c r="N42" s="102"/>
      <c r="O42" s="101">
        <f>O25</f>
        <v>0</v>
      </c>
      <c r="P42" s="102"/>
      <c r="Q42" s="101">
        <f>Q25</f>
        <v>0</v>
      </c>
      <c r="R42" s="102"/>
      <c r="S42" s="101">
        <f>S25</f>
        <v>0</v>
      </c>
      <c r="T42" s="102"/>
      <c r="U42" s="101">
        <f>U25</f>
        <v>0</v>
      </c>
      <c r="V42" s="102"/>
      <c r="W42" s="101">
        <f>W25</f>
        <v>0</v>
      </c>
      <c r="X42" s="102"/>
      <c r="Y42" s="101">
        <f>Y25</f>
        <v>0</v>
      </c>
      <c r="Z42" s="102"/>
      <c r="AA42" s="101">
        <f>AA25</f>
        <v>0</v>
      </c>
      <c r="AB42" s="102"/>
      <c r="AC42" s="5"/>
      <c r="AD42" s="5"/>
    </row>
    <row r="43" ht="54" customHeight="1">
      <c r="A43" s="5"/>
      <c r="B43" s="19"/>
      <c r="C43" s="103"/>
      <c r="D43" s="24"/>
      <c r="E43" s="104" t="s">
        <v>23</v>
      </c>
      <c r="F43" s="105" t="s">
        <v>24</v>
      </c>
      <c r="G43" s="104" t="s">
        <v>23</v>
      </c>
      <c r="H43" s="105" t="s">
        <v>24</v>
      </c>
      <c r="I43" s="104" t="s">
        <v>23</v>
      </c>
      <c r="J43" s="105" t="s">
        <v>24</v>
      </c>
      <c r="K43" s="104" t="s">
        <v>23</v>
      </c>
      <c r="L43" s="105" t="s">
        <v>24</v>
      </c>
      <c r="M43" s="104" t="s">
        <v>23</v>
      </c>
      <c r="N43" s="105" t="s">
        <v>24</v>
      </c>
      <c r="O43" s="104" t="s">
        <v>23</v>
      </c>
      <c r="P43" s="105" t="s">
        <v>24</v>
      </c>
      <c r="Q43" s="104" t="s">
        <v>23</v>
      </c>
      <c r="R43" s="105" t="s">
        <v>24</v>
      </c>
      <c r="S43" s="104" t="s">
        <v>23</v>
      </c>
      <c r="T43" s="105" t="s">
        <v>24</v>
      </c>
      <c r="U43" s="104" t="s">
        <v>23</v>
      </c>
      <c r="V43" s="105" t="s">
        <v>24</v>
      </c>
      <c r="W43" s="104" t="s">
        <v>23</v>
      </c>
      <c r="X43" s="105" t="s">
        <v>24</v>
      </c>
      <c r="Y43" s="104" t="s">
        <v>23</v>
      </c>
      <c r="Z43" s="105" t="s">
        <v>24</v>
      </c>
      <c r="AA43" s="104" t="s">
        <v>23</v>
      </c>
      <c r="AB43" s="106" t="s">
        <v>24</v>
      </c>
      <c r="AC43" s="5"/>
      <c r="AD43" s="5"/>
    </row>
    <row r="44" ht="15.75">
      <c r="A44" s="5"/>
      <c r="B44" s="107">
        <f t="shared" ref="B44:B51" si="25">B14</f>
        <v>1</v>
      </c>
      <c r="C44" s="108" t="str">
        <f t="shared" ref="C44:C51" si="26">C14</f>
        <v xml:space="preserve">Прдукт/услуга 1</v>
      </c>
      <c r="D44" s="109" t="e">
        <f>'Таб.4'!G8</f>
        <v>#DIV/0!</v>
      </c>
      <c r="E44" s="110">
        <f t="shared" ref="E44:E51" si="27">E14</f>
        <v>0</v>
      </c>
      <c r="F44" s="110" t="e">
        <f t="shared" ref="F44:F51" si="28">D44*E44</f>
        <v>#DIV/0!</v>
      </c>
      <c r="G44" s="110">
        <f t="shared" ref="G44:G51" si="29">G14</f>
        <v>0</v>
      </c>
      <c r="H44" s="110" t="e">
        <f t="shared" ref="H44:H51" si="30">G44*D44</f>
        <v>#DIV/0!</v>
      </c>
      <c r="I44" s="110">
        <f t="shared" ref="I44:I51" si="31">I14</f>
        <v>0</v>
      </c>
      <c r="J44" s="110" t="e">
        <f t="shared" ref="J44:J51" si="32">I44-D44</f>
        <v>#DIV/0!</v>
      </c>
      <c r="K44" s="110">
        <f t="shared" ref="K44:K51" si="33">K14</f>
        <v>0</v>
      </c>
      <c r="L44" s="110" t="e">
        <f t="shared" ref="L44:L51" si="34">K44*D44</f>
        <v>#DIV/0!</v>
      </c>
      <c r="M44" s="110">
        <f t="shared" ref="M44:M51" si="35">M14</f>
        <v>0</v>
      </c>
      <c r="N44" s="110" t="e">
        <f t="shared" ref="N44:N51" si="36">M44*D44</f>
        <v>#DIV/0!</v>
      </c>
      <c r="O44" s="110">
        <f t="shared" ref="O44:O51" si="37">O14</f>
        <v>0</v>
      </c>
      <c r="P44" s="110" t="e">
        <f t="shared" ref="P44:P51" si="38">O44*D44</f>
        <v>#DIV/0!</v>
      </c>
      <c r="Q44" s="110">
        <f t="shared" ref="Q44:Q51" si="39">Q14</f>
        <v>0</v>
      </c>
      <c r="R44" s="110" t="e">
        <f t="shared" ref="R44:R51" si="40">Q44*D44</f>
        <v>#DIV/0!</v>
      </c>
      <c r="S44" s="110">
        <f t="shared" ref="S44:S51" si="41">S14</f>
        <v>0</v>
      </c>
      <c r="T44" s="110" t="e">
        <f t="shared" ref="T44:T51" si="42">S44*D44</f>
        <v>#DIV/0!</v>
      </c>
      <c r="U44" s="110">
        <f t="shared" ref="U44:U51" si="43">U14</f>
        <v>0</v>
      </c>
      <c r="V44" s="110" t="e">
        <f t="shared" ref="V44:V51" si="44">U44*D44</f>
        <v>#DIV/0!</v>
      </c>
      <c r="W44" s="110">
        <f t="shared" ref="W44:W51" si="45">W14</f>
        <v>0</v>
      </c>
      <c r="X44" s="110" t="e">
        <f t="shared" ref="X44:X51" si="46">W44*D44</f>
        <v>#DIV/0!</v>
      </c>
      <c r="Y44" s="110">
        <f t="shared" ref="Y44:Y51" si="47">Y14</f>
        <v>0</v>
      </c>
      <c r="Z44" s="110" t="e">
        <f t="shared" ref="Z44:Z51" si="48">Y44*D44</f>
        <v>#DIV/0!</v>
      </c>
      <c r="AA44" s="110">
        <f t="shared" ref="AA44:AA51" si="49">AA14</f>
        <v>0</v>
      </c>
      <c r="AB44" s="110" t="e">
        <f t="shared" ref="AB44:AB51" si="50">AA44*D44</f>
        <v>#DIV/0!</v>
      </c>
      <c r="AC44" s="5"/>
      <c r="AD44" s="5"/>
    </row>
    <row r="45" ht="15.75">
      <c r="A45" s="5"/>
      <c r="B45" s="107">
        <f t="shared" si="25"/>
        <v>2</v>
      </c>
      <c r="C45" s="108" t="str">
        <f t="shared" si="26"/>
        <v xml:space="preserve">Прдукт/услуга 2</v>
      </c>
      <c r="D45" s="33" t="e">
        <f>'Таб.4'!G18</f>
        <v>#DIV/0!</v>
      </c>
      <c r="E45" s="110">
        <f t="shared" si="27"/>
        <v>0</v>
      </c>
      <c r="F45" s="110" t="e">
        <f t="shared" si="28"/>
        <v>#DIV/0!</v>
      </c>
      <c r="G45" s="110">
        <f t="shared" si="29"/>
        <v>0</v>
      </c>
      <c r="H45" s="110" t="e">
        <f t="shared" si="30"/>
        <v>#DIV/0!</v>
      </c>
      <c r="I45" s="110">
        <f t="shared" si="31"/>
        <v>0</v>
      </c>
      <c r="J45" s="110" t="e">
        <f t="shared" si="32"/>
        <v>#DIV/0!</v>
      </c>
      <c r="K45" s="110">
        <f t="shared" si="33"/>
        <v>0</v>
      </c>
      <c r="L45" s="110" t="e">
        <f t="shared" si="34"/>
        <v>#DIV/0!</v>
      </c>
      <c r="M45" s="110">
        <f t="shared" si="35"/>
        <v>0</v>
      </c>
      <c r="N45" s="110" t="e">
        <f t="shared" si="36"/>
        <v>#DIV/0!</v>
      </c>
      <c r="O45" s="110">
        <f t="shared" si="37"/>
        <v>0</v>
      </c>
      <c r="P45" s="110" t="e">
        <f t="shared" si="38"/>
        <v>#DIV/0!</v>
      </c>
      <c r="Q45" s="110">
        <f t="shared" si="39"/>
        <v>0</v>
      </c>
      <c r="R45" s="110" t="e">
        <f t="shared" si="40"/>
        <v>#DIV/0!</v>
      </c>
      <c r="S45" s="110">
        <f t="shared" si="41"/>
        <v>0</v>
      </c>
      <c r="T45" s="110" t="e">
        <f t="shared" si="42"/>
        <v>#DIV/0!</v>
      </c>
      <c r="U45" s="110">
        <f t="shared" si="43"/>
        <v>0</v>
      </c>
      <c r="V45" s="110" t="e">
        <f t="shared" si="44"/>
        <v>#DIV/0!</v>
      </c>
      <c r="W45" s="110">
        <f t="shared" si="45"/>
        <v>0</v>
      </c>
      <c r="X45" s="110" t="e">
        <f t="shared" si="46"/>
        <v>#DIV/0!</v>
      </c>
      <c r="Y45" s="110">
        <f t="shared" si="47"/>
        <v>0</v>
      </c>
      <c r="Z45" s="110" t="e">
        <f t="shared" si="48"/>
        <v>#DIV/0!</v>
      </c>
      <c r="AA45" s="110">
        <f t="shared" si="49"/>
        <v>0</v>
      </c>
      <c r="AB45" s="110" t="e">
        <f t="shared" si="50"/>
        <v>#DIV/0!</v>
      </c>
      <c r="AC45" s="5"/>
      <c r="AD45" s="5"/>
    </row>
    <row r="46" ht="15.75">
      <c r="A46" s="5"/>
      <c r="B46" s="107">
        <f t="shared" si="25"/>
        <v>3</v>
      </c>
      <c r="C46" s="108" t="str">
        <f t="shared" si="26"/>
        <v xml:space="preserve">Прдукт/услуга 3</v>
      </c>
      <c r="D46" s="40" t="e">
        <f>'Таб.4'!G28</f>
        <v>#DIV/0!</v>
      </c>
      <c r="E46" s="110">
        <f t="shared" si="27"/>
        <v>0</v>
      </c>
      <c r="F46" s="110" t="e">
        <f t="shared" si="28"/>
        <v>#DIV/0!</v>
      </c>
      <c r="G46" s="110">
        <f t="shared" si="29"/>
        <v>0</v>
      </c>
      <c r="H46" s="110" t="e">
        <f t="shared" si="30"/>
        <v>#DIV/0!</v>
      </c>
      <c r="I46" s="110">
        <f t="shared" si="31"/>
        <v>0</v>
      </c>
      <c r="J46" s="110" t="e">
        <f t="shared" si="32"/>
        <v>#DIV/0!</v>
      </c>
      <c r="K46" s="110">
        <f t="shared" si="33"/>
        <v>0</v>
      </c>
      <c r="L46" s="110" t="e">
        <f t="shared" si="34"/>
        <v>#DIV/0!</v>
      </c>
      <c r="M46" s="110">
        <f t="shared" si="35"/>
        <v>0</v>
      </c>
      <c r="N46" s="110" t="e">
        <f t="shared" si="36"/>
        <v>#DIV/0!</v>
      </c>
      <c r="O46" s="110">
        <f t="shared" si="37"/>
        <v>0</v>
      </c>
      <c r="P46" s="110" t="e">
        <f t="shared" si="38"/>
        <v>#DIV/0!</v>
      </c>
      <c r="Q46" s="110">
        <f t="shared" si="39"/>
        <v>0</v>
      </c>
      <c r="R46" s="110" t="e">
        <f t="shared" si="40"/>
        <v>#DIV/0!</v>
      </c>
      <c r="S46" s="110">
        <f t="shared" si="41"/>
        <v>0</v>
      </c>
      <c r="T46" s="110" t="e">
        <f t="shared" si="42"/>
        <v>#DIV/0!</v>
      </c>
      <c r="U46" s="110">
        <f t="shared" si="43"/>
        <v>0</v>
      </c>
      <c r="V46" s="110" t="e">
        <f t="shared" si="44"/>
        <v>#DIV/0!</v>
      </c>
      <c r="W46" s="110">
        <f t="shared" si="45"/>
        <v>0</v>
      </c>
      <c r="X46" s="110" t="e">
        <f t="shared" si="46"/>
        <v>#DIV/0!</v>
      </c>
      <c r="Y46" s="110">
        <f t="shared" si="47"/>
        <v>0</v>
      </c>
      <c r="Z46" s="110" t="e">
        <f t="shared" si="48"/>
        <v>#DIV/0!</v>
      </c>
      <c r="AA46" s="110">
        <f t="shared" si="49"/>
        <v>0</v>
      </c>
      <c r="AB46" s="110" t="e">
        <f t="shared" si="50"/>
        <v>#DIV/0!</v>
      </c>
      <c r="AC46" s="5"/>
      <c r="AD46" s="5"/>
    </row>
    <row r="47" ht="15.75">
      <c r="A47" s="5"/>
      <c r="B47" s="107">
        <f t="shared" si="25"/>
        <v>4</v>
      </c>
      <c r="C47" s="108" t="str">
        <f t="shared" si="26"/>
        <v xml:space="preserve">Прдукт/услуга 4</v>
      </c>
      <c r="D47" s="33" t="e">
        <f>'Таб.4'!G39</f>
        <v>#DIV/0!</v>
      </c>
      <c r="E47" s="110">
        <f t="shared" si="27"/>
        <v>0</v>
      </c>
      <c r="F47" s="110" t="e">
        <f t="shared" si="28"/>
        <v>#DIV/0!</v>
      </c>
      <c r="G47" s="110">
        <f t="shared" si="29"/>
        <v>0</v>
      </c>
      <c r="H47" s="110" t="e">
        <f t="shared" si="30"/>
        <v>#DIV/0!</v>
      </c>
      <c r="I47" s="110">
        <f t="shared" si="31"/>
        <v>0</v>
      </c>
      <c r="J47" s="110" t="e">
        <f t="shared" si="32"/>
        <v>#DIV/0!</v>
      </c>
      <c r="K47" s="110">
        <f t="shared" si="33"/>
        <v>0</v>
      </c>
      <c r="L47" s="110" t="e">
        <f t="shared" si="34"/>
        <v>#DIV/0!</v>
      </c>
      <c r="M47" s="110">
        <f t="shared" si="35"/>
        <v>0</v>
      </c>
      <c r="N47" s="110" t="e">
        <f t="shared" si="36"/>
        <v>#DIV/0!</v>
      </c>
      <c r="O47" s="110">
        <f t="shared" si="37"/>
        <v>0</v>
      </c>
      <c r="P47" s="110" t="e">
        <f t="shared" si="38"/>
        <v>#DIV/0!</v>
      </c>
      <c r="Q47" s="110">
        <f t="shared" si="39"/>
        <v>0</v>
      </c>
      <c r="R47" s="110" t="e">
        <f t="shared" si="40"/>
        <v>#DIV/0!</v>
      </c>
      <c r="S47" s="110">
        <f t="shared" si="41"/>
        <v>0</v>
      </c>
      <c r="T47" s="110" t="e">
        <f t="shared" si="42"/>
        <v>#DIV/0!</v>
      </c>
      <c r="U47" s="110">
        <f t="shared" si="43"/>
        <v>0</v>
      </c>
      <c r="V47" s="110" t="e">
        <f t="shared" si="44"/>
        <v>#DIV/0!</v>
      </c>
      <c r="W47" s="110">
        <f t="shared" si="45"/>
        <v>0</v>
      </c>
      <c r="X47" s="110" t="e">
        <f t="shared" si="46"/>
        <v>#DIV/0!</v>
      </c>
      <c r="Y47" s="110">
        <f t="shared" si="47"/>
        <v>0</v>
      </c>
      <c r="Z47" s="110" t="e">
        <f t="shared" si="48"/>
        <v>#DIV/0!</v>
      </c>
      <c r="AA47" s="110">
        <f t="shared" si="49"/>
        <v>0</v>
      </c>
      <c r="AB47" s="110" t="e">
        <f t="shared" si="50"/>
        <v>#DIV/0!</v>
      </c>
      <c r="AC47" s="5"/>
      <c r="AD47" s="5"/>
    </row>
    <row r="48" ht="15.75">
      <c r="A48" s="5"/>
      <c r="B48" s="107">
        <f t="shared" si="25"/>
        <v>5</v>
      </c>
      <c r="C48" s="108" t="str">
        <f t="shared" si="26"/>
        <v xml:space="preserve">Прдукт/услуга 5</v>
      </c>
      <c r="D48" s="40" t="e">
        <f>'Таб.4'!G49</f>
        <v>#DIV/0!</v>
      </c>
      <c r="E48" s="110">
        <f t="shared" si="27"/>
        <v>0</v>
      </c>
      <c r="F48" s="110" t="e">
        <f t="shared" si="28"/>
        <v>#DIV/0!</v>
      </c>
      <c r="G48" s="110">
        <f t="shared" si="29"/>
        <v>0</v>
      </c>
      <c r="H48" s="110" t="e">
        <f t="shared" si="30"/>
        <v>#DIV/0!</v>
      </c>
      <c r="I48" s="110">
        <f t="shared" si="31"/>
        <v>0</v>
      </c>
      <c r="J48" s="110" t="e">
        <f t="shared" si="32"/>
        <v>#DIV/0!</v>
      </c>
      <c r="K48" s="110">
        <f t="shared" si="33"/>
        <v>0</v>
      </c>
      <c r="L48" s="110" t="e">
        <f t="shared" si="34"/>
        <v>#DIV/0!</v>
      </c>
      <c r="M48" s="110">
        <f t="shared" si="35"/>
        <v>0</v>
      </c>
      <c r="N48" s="110" t="e">
        <f t="shared" si="36"/>
        <v>#DIV/0!</v>
      </c>
      <c r="O48" s="110">
        <f t="shared" si="37"/>
        <v>0</v>
      </c>
      <c r="P48" s="110" t="e">
        <f t="shared" si="38"/>
        <v>#DIV/0!</v>
      </c>
      <c r="Q48" s="110">
        <f t="shared" si="39"/>
        <v>0</v>
      </c>
      <c r="R48" s="110" t="e">
        <f t="shared" si="40"/>
        <v>#DIV/0!</v>
      </c>
      <c r="S48" s="110">
        <f t="shared" si="41"/>
        <v>0</v>
      </c>
      <c r="T48" s="110" t="e">
        <f t="shared" si="42"/>
        <v>#DIV/0!</v>
      </c>
      <c r="U48" s="110">
        <f t="shared" si="43"/>
        <v>0</v>
      </c>
      <c r="V48" s="110" t="e">
        <f t="shared" si="44"/>
        <v>#DIV/0!</v>
      </c>
      <c r="W48" s="110">
        <f t="shared" si="45"/>
        <v>0</v>
      </c>
      <c r="X48" s="110" t="e">
        <f t="shared" si="46"/>
        <v>#DIV/0!</v>
      </c>
      <c r="Y48" s="110">
        <f t="shared" si="47"/>
        <v>0</v>
      </c>
      <c r="Z48" s="110" t="e">
        <f t="shared" si="48"/>
        <v>#DIV/0!</v>
      </c>
      <c r="AA48" s="110">
        <f t="shared" si="49"/>
        <v>0</v>
      </c>
      <c r="AB48" s="110" t="e">
        <f t="shared" si="50"/>
        <v>#DIV/0!</v>
      </c>
      <c r="AC48" s="5"/>
      <c r="AD48" s="5"/>
    </row>
    <row r="49" ht="15.75">
      <c r="A49" s="5"/>
      <c r="B49" s="107">
        <f t="shared" si="25"/>
        <v>6</v>
      </c>
      <c r="C49" s="108" t="str">
        <f t="shared" si="26"/>
        <v xml:space="preserve">Прдукт/услуга 6</v>
      </c>
      <c r="D49" s="40" t="e">
        <f>'Таб.4'!G59</f>
        <v>#DIV/0!</v>
      </c>
      <c r="E49" s="110">
        <f t="shared" si="27"/>
        <v>0</v>
      </c>
      <c r="F49" s="110" t="e">
        <f t="shared" si="28"/>
        <v>#DIV/0!</v>
      </c>
      <c r="G49" s="110">
        <f t="shared" si="29"/>
        <v>0</v>
      </c>
      <c r="H49" s="110" t="e">
        <f t="shared" si="30"/>
        <v>#DIV/0!</v>
      </c>
      <c r="I49" s="110">
        <f t="shared" si="31"/>
        <v>0</v>
      </c>
      <c r="J49" s="110" t="e">
        <f t="shared" si="32"/>
        <v>#DIV/0!</v>
      </c>
      <c r="K49" s="110">
        <f t="shared" si="33"/>
        <v>0</v>
      </c>
      <c r="L49" s="110" t="e">
        <f t="shared" si="34"/>
        <v>#DIV/0!</v>
      </c>
      <c r="M49" s="110">
        <f t="shared" si="35"/>
        <v>0</v>
      </c>
      <c r="N49" s="110" t="e">
        <f t="shared" si="36"/>
        <v>#DIV/0!</v>
      </c>
      <c r="O49" s="110">
        <f t="shared" si="37"/>
        <v>0</v>
      </c>
      <c r="P49" s="110" t="e">
        <f t="shared" si="38"/>
        <v>#DIV/0!</v>
      </c>
      <c r="Q49" s="110">
        <f t="shared" si="39"/>
        <v>0</v>
      </c>
      <c r="R49" s="110" t="e">
        <f t="shared" si="40"/>
        <v>#DIV/0!</v>
      </c>
      <c r="S49" s="110">
        <f t="shared" si="41"/>
        <v>0</v>
      </c>
      <c r="T49" s="110" t="e">
        <f t="shared" si="42"/>
        <v>#DIV/0!</v>
      </c>
      <c r="U49" s="110">
        <f t="shared" si="43"/>
        <v>0</v>
      </c>
      <c r="V49" s="110" t="e">
        <f t="shared" si="44"/>
        <v>#DIV/0!</v>
      </c>
      <c r="W49" s="110">
        <f t="shared" si="45"/>
        <v>0</v>
      </c>
      <c r="X49" s="110" t="e">
        <f t="shared" si="46"/>
        <v>#DIV/0!</v>
      </c>
      <c r="Y49" s="110">
        <f t="shared" si="47"/>
        <v>0</v>
      </c>
      <c r="Z49" s="110" t="e">
        <f t="shared" si="48"/>
        <v>#DIV/0!</v>
      </c>
      <c r="AA49" s="110">
        <f t="shared" si="49"/>
        <v>0</v>
      </c>
      <c r="AB49" s="110" t="e">
        <f t="shared" si="50"/>
        <v>#DIV/0!</v>
      </c>
      <c r="AC49" s="5"/>
      <c r="AD49" s="5"/>
    </row>
    <row r="50" ht="15.75">
      <c r="A50" s="41"/>
      <c r="B50" s="107">
        <f t="shared" si="25"/>
        <v>7</v>
      </c>
      <c r="C50" s="108" t="str">
        <f t="shared" si="26"/>
        <v xml:space="preserve">Прдукт/услуга 7</v>
      </c>
      <c r="D50" s="40" t="e">
        <f>'Таб.4'!G69</f>
        <v>#DIV/0!</v>
      </c>
      <c r="E50" s="110">
        <f t="shared" si="27"/>
        <v>0</v>
      </c>
      <c r="F50" s="110" t="e">
        <f t="shared" si="28"/>
        <v>#DIV/0!</v>
      </c>
      <c r="G50" s="110">
        <f t="shared" si="29"/>
        <v>0</v>
      </c>
      <c r="H50" s="110" t="e">
        <f t="shared" si="30"/>
        <v>#DIV/0!</v>
      </c>
      <c r="I50" s="110">
        <f t="shared" si="31"/>
        <v>0</v>
      </c>
      <c r="J50" s="110" t="e">
        <f t="shared" si="32"/>
        <v>#DIV/0!</v>
      </c>
      <c r="K50" s="110">
        <f t="shared" si="33"/>
        <v>0</v>
      </c>
      <c r="L50" s="110" t="e">
        <f t="shared" si="34"/>
        <v>#DIV/0!</v>
      </c>
      <c r="M50" s="110">
        <f t="shared" si="35"/>
        <v>0</v>
      </c>
      <c r="N50" s="110" t="e">
        <f t="shared" si="36"/>
        <v>#DIV/0!</v>
      </c>
      <c r="O50" s="110">
        <f t="shared" si="37"/>
        <v>0</v>
      </c>
      <c r="P50" s="110" t="e">
        <f t="shared" si="38"/>
        <v>#DIV/0!</v>
      </c>
      <c r="Q50" s="110">
        <f t="shared" si="39"/>
        <v>0</v>
      </c>
      <c r="R50" s="110" t="e">
        <f t="shared" si="40"/>
        <v>#DIV/0!</v>
      </c>
      <c r="S50" s="110">
        <f t="shared" si="41"/>
        <v>0</v>
      </c>
      <c r="T50" s="110" t="e">
        <f t="shared" si="42"/>
        <v>#DIV/0!</v>
      </c>
      <c r="U50" s="110">
        <f t="shared" si="43"/>
        <v>0</v>
      </c>
      <c r="V50" s="110" t="e">
        <f t="shared" si="44"/>
        <v>#DIV/0!</v>
      </c>
      <c r="W50" s="110">
        <f t="shared" si="45"/>
        <v>0</v>
      </c>
      <c r="X50" s="110" t="e">
        <f t="shared" si="46"/>
        <v>#DIV/0!</v>
      </c>
      <c r="Y50" s="110">
        <f t="shared" si="47"/>
        <v>0</v>
      </c>
      <c r="Z50" s="110" t="e">
        <f t="shared" si="48"/>
        <v>#DIV/0!</v>
      </c>
      <c r="AA50" s="110">
        <f t="shared" si="49"/>
        <v>0</v>
      </c>
      <c r="AB50" s="110" t="e">
        <f t="shared" si="50"/>
        <v>#DIV/0!</v>
      </c>
      <c r="AC50" s="5"/>
      <c r="AD50" s="5"/>
    </row>
    <row r="51" ht="15.75">
      <c r="A51" s="41"/>
      <c r="B51" s="107">
        <f t="shared" si="25"/>
        <v>8</v>
      </c>
      <c r="C51" s="108" t="str">
        <f t="shared" si="26"/>
        <v xml:space="preserve">Прдукт/услуга 8</v>
      </c>
      <c r="D51" s="40" t="e">
        <f>'Таб.4'!G80</f>
        <v>#DIV/0!</v>
      </c>
      <c r="E51" s="110">
        <f t="shared" si="27"/>
        <v>0</v>
      </c>
      <c r="F51" s="110" t="e">
        <f t="shared" si="28"/>
        <v>#DIV/0!</v>
      </c>
      <c r="G51" s="110">
        <f t="shared" si="29"/>
        <v>0</v>
      </c>
      <c r="H51" s="110" t="e">
        <f t="shared" si="30"/>
        <v>#DIV/0!</v>
      </c>
      <c r="I51" s="110">
        <f t="shared" si="31"/>
        <v>0</v>
      </c>
      <c r="J51" s="110" t="e">
        <f t="shared" si="32"/>
        <v>#DIV/0!</v>
      </c>
      <c r="K51" s="110">
        <f t="shared" si="33"/>
        <v>0</v>
      </c>
      <c r="L51" s="110" t="e">
        <f t="shared" si="34"/>
        <v>#DIV/0!</v>
      </c>
      <c r="M51" s="110">
        <f t="shared" si="35"/>
        <v>0</v>
      </c>
      <c r="N51" s="110" t="e">
        <f t="shared" si="36"/>
        <v>#DIV/0!</v>
      </c>
      <c r="O51" s="110">
        <f t="shared" si="37"/>
        <v>0</v>
      </c>
      <c r="P51" s="110" t="e">
        <f t="shared" si="38"/>
        <v>#DIV/0!</v>
      </c>
      <c r="Q51" s="110">
        <f t="shared" si="39"/>
        <v>0</v>
      </c>
      <c r="R51" s="110" t="e">
        <f t="shared" si="40"/>
        <v>#DIV/0!</v>
      </c>
      <c r="S51" s="110">
        <f t="shared" si="41"/>
        <v>0</v>
      </c>
      <c r="T51" s="110" t="e">
        <f t="shared" si="42"/>
        <v>#DIV/0!</v>
      </c>
      <c r="U51" s="110">
        <f t="shared" si="43"/>
        <v>0</v>
      </c>
      <c r="V51" s="110" t="e">
        <f t="shared" si="44"/>
        <v>#DIV/0!</v>
      </c>
      <c r="W51" s="110">
        <f t="shared" si="45"/>
        <v>0</v>
      </c>
      <c r="X51" s="110" t="e">
        <f t="shared" si="46"/>
        <v>#DIV/0!</v>
      </c>
      <c r="Y51" s="110">
        <f t="shared" si="47"/>
        <v>0</v>
      </c>
      <c r="Z51" s="110" t="e">
        <f t="shared" si="48"/>
        <v>#DIV/0!</v>
      </c>
      <c r="AA51" s="110">
        <f t="shared" si="49"/>
        <v>0</v>
      </c>
      <c r="AB51" s="110" t="e">
        <f t="shared" si="50"/>
        <v>#DIV/0!</v>
      </c>
      <c r="AC51" s="5"/>
      <c r="AD51" s="5"/>
    </row>
    <row r="52" ht="15.75">
      <c r="A52" s="42"/>
      <c r="B52" s="43"/>
      <c r="C52" s="44" t="s">
        <v>33</v>
      </c>
      <c r="D52" s="111"/>
      <c r="E52" s="46">
        <f>SUM(E44:E51)</f>
        <v>0</v>
      </c>
      <c r="F52" s="46" t="e">
        <f>SUM(F44:F51)</f>
        <v>#DIV/0!</v>
      </c>
      <c r="G52" s="46">
        <f>SUM(G44:G51)</f>
        <v>0</v>
      </c>
      <c r="H52" s="46" t="e">
        <f>SUM(H44:H51)</f>
        <v>#DIV/0!</v>
      </c>
      <c r="I52" s="46">
        <f>SUM(I44:I51)</f>
        <v>0</v>
      </c>
      <c r="J52" s="46" t="e">
        <f>SUM(J44:J51)</f>
        <v>#DIV/0!</v>
      </c>
      <c r="K52" s="46">
        <f>SUM(K44:K51)</f>
        <v>0</v>
      </c>
      <c r="L52" s="46" t="e">
        <f>SUM(L44:L51)</f>
        <v>#DIV/0!</v>
      </c>
      <c r="M52" s="46">
        <f>SUM(M44:M51)</f>
        <v>0</v>
      </c>
      <c r="N52" s="46" t="e">
        <f>SUM(N44:N51)</f>
        <v>#DIV/0!</v>
      </c>
      <c r="O52" s="46">
        <f>SUM(O44:O51)</f>
        <v>0</v>
      </c>
      <c r="P52" s="46" t="e">
        <f>SUM(P44:P51)</f>
        <v>#DIV/0!</v>
      </c>
      <c r="Q52" s="46">
        <f>SUM(Q44:Q51)</f>
        <v>0</v>
      </c>
      <c r="R52" s="46" t="e">
        <f>SUM(R44:R51)</f>
        <v>#DIV/0!</v>
      </c>
      <c r="S52" s="46">
        <f>SUM(S44:S51)</f>
        <v>0</v>
      </c>
      <c r="T52" s="46" t="e">
        <f>SUM(T44:T51)</f>
        <v>#DIV/0!</v>
      </c>
      <c r="U52" s="46">
        <f>SUM(U44:U51)</f>
        <v>0</v>
      </c>
      <c r="V52" s="46" t="e">
        <f>SUM(V44:V51)</f>
        <v>#DIV/0!</v>
      </c>
      <c r="W52" s="46">
        <f>SUM(W44:W51)</f>
        <v>0</v>
      </c>
      <c r="X52" s="46" t="e">
        <f>SUM(X44:X51)</f>
        <v>#DIV/0!</v>
      </c>
      <c r="Y52" s="46">
        <f>SUM(Y44:Y51)</f>
        <v>0</v>
      </c>
      <c r="Z52" s="46" t="e">
        <f>SUM(Z44:Z51)</f>
        <v>#DIV/0!</v>
      </c>
      <c r="AA52" s="46">
        <f>SUM(AA44:AA51)</f>
        <v>0</v>
      </c>
      <c r="AB52" s="46" t="e">
        <f>SUM(AB44:AB51)</f>
        <v>#DIV/0!</v>
      </c>
      <c r="AC52" s="87"/>
      <c r="AD52" s="87"/>
    </row>
    <row r="53" ht="15.75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5.75">
      <c r="B54" s="1"/>
      <c r="C54" s="8" t="s">
        <v>48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ht="15.75">
      <c r="C55" s="11" t="s">
        <v>49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ht="15.75">
      <c r="B56" s="112" t="s">
        <v>7</v>
      </c>
      <c r="C56" s="113" t="s">
        <v>50</v>
      </c>
      <c r="D56" s="114"/>
      <c r="E56" s="15" t="s">
        <v>10</v>
      </c>
      <c r="F56" s="16"/>
      <c r="G56" s="15" t="s">
        <v>11</v>
      </c>
      <c r="H56" s="16"/>
      <c r="I56" s="15" t="s">
        <v>12</v>
      </c>
      <c r="J56" s="16"/>
      <c r="K56" s="15" t="s">
        <v>13</v>
      </c>
      <c r="L56" s="16"/>
      <c r="M56" s="15" t="s">
        <v>14</v>
      </c>
      <c r="N56" s="16"/>
      <c r="O56" s="15" t="s">
        <v>15</v>
      </c>
      <c r="P56" s="16"/>
      <c r="Q56" s="15" t="s">
        <v>16</v>
      </c>
      <c r="R56" s="16"/>
      <c r="S56" s="15" t="s">
        <v>17</v>
      </c>
      <c r="T56" s="16"/>
      <c r="U56" s="15" t="s">
        <v>18</v>
      </c>
      <c r="V56" s="16"/>
      <c r="W56" s="15" t="s">
        <v>19</v>
      </c>
      <c r="X56" s="16"/>
      <c r="Y56" s="15" t="s">
        <v>20</v>
      </c>
      <c r="Z56" s="16"/>
      <c r="AA56" s="15" t="s">
        <v>21</v>
      </c>
      <c r="AB56" s="16"/>
    </row>
    <row r="57" ht="15.75">
      <c r="B57" s="112"/>
      <c r="C57" s="115"/>
      <c r="D57" s="116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</row>
    <row r="58" ht="15.75">
      <c r="B58" s="118">
        <v>1</v>
      </c>
      <c r="C58" s="119" t="s">
        <v>51</v>
      </c>
      <c r="D58" s="120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</row>
    <row r="59" ht="15.75">
      <c r="B59" s="118">
        <v>2</v>
      </c>
      <c r="C59" s="121" t="s">
        <v>52</v>
      </c>
      <c r="D59" s="122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</row>
    <row r="60" ht="15.75">
      <c r="B60" s="118">
        <v>3</v>
      </c>
      <c r="C60" s="121" t="s">
        <v>53</v>
      </c>
      <c r="D60" s="122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</row>
    <row r="61" ht="15.75">
      <c r="B61" s="118">
        <v>4</v>
      </c>
      <c r="C61" s="121" t="s">
        <v>54</v>
      </c>
      <c r="D61" s="122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</row>
    <row r="62" ht="15.75">
      <c r="B62" s="118">
        <v>5</v>
      </c>
      <c r="C62" s="121" t="s">
        <v>55</v>
      </c>
      <c r="D62" s="122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</row>
    <row r="63" ht="15.75">
      <c r="B63" s="118"/>
      <c r="C63" s="119" t="s">
        <v>33</v>
      </c>
      <c r="D63" s="120"/>
      <c r="E63" s="40">
        <f>SUM(E58:F62)</f>
        <v>0</v>
      </c>
      <c r="F63" s="40"/>
      <c r="G63" s="40">
        <f>SUM(G58:H62)</f>
        <v>0</v>
      </c>
      <c r="H63" s="40"/>
      <c r="I63" s="40">
        <f>SUM(I58:J62)</f>
        <v>0</v>
      </c>
      <c r="J63" s="40"/>
      <c r="K63" s="40">
        <f>SUM(K58:L62)</f>
        <v>0</v>
      </c>
      <c r="L63" s="40"/>
      <c r="M63" s="40">
        <f>SUM(M58:N62)</f>
        <v>0</v>
      </c>
      <c r="N63" s="40"/>
      <c r="O63" s="40">
        <f>SUM(O58:P62)</f>
        <v>0</v>
      </c>
      <c r="P63" s="40"/>
      <c r="Q63" s="40">
        <f>SUM(Q58:R62)</f>
        <v>0</v>
      </c>
      <c r="R63" s="40"/>
      <c r="S63" s="40">
        <f>SUM(S58:T62)</f>
        <v>0</v>
      </c>
      <c r="T63" s="40"/>
      <c r="U63" s="40">
        <f>SUM(U58:V62)</f>
        <v>0</v>
      </c>
      <c r="V63" s="40"/>
      <c r="W63" s="40">
        <f>SUM(W58:X62)</f>
        <v>0</v>
      </c>
      <c r="X63" s="40"/>
      <c r="Y63" s="40">
        <f>SUM(Y58:Z62)</f>
        <v>0</v>
      </c>
      <c r="Z63" s="40"/>
      <c r="AA63" s="40">
        <f>SUM(AA58:AB62)</f>
        <v>0</v>
      </c>
      <c r="AB63" s="40"/>
    </row>
    <row r="64" ht="15.7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ht="15.75">
      <c r="B65" s="1"/>
      <c r="C65" s="8" t="s">
        <v>56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ht="15.75">
      <c r="B66" s="1"/>
      <c r="C66" s="11" t="s">
        <v>57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</row>
    <row r="67" ht="15.75">
      <c r="B67" s="123" t="s">
        <v>7</v>
      </c>
      <c r="C67" s="113" t="s">
        <v>50</v>
      </c>
      <c r="D67" s="114"/>
      <c r="E67" s="15" t="s">
        <v>10</v>
      </c>
      <c r="F67" s="16"/>
      <c r="G67" s="15" t="s">
        <v>11</v>
      </c>
      <c r="H67" s="16"/>
      <c r="I67" s="15" t="s">
        <v>12</v>
      </c>
      <c r="J67" s="16"/>
      <c r="K67" s="15" t="s">
        <v>13</v>
      </c>
      <c r="L67" s="16"/>
      <c r="M67" s="15" t="s">
        <v>14</v>
      </c>
      <c r="N67" s="16"/>
      <c r="O67" s="15" t="s">
        <v>15</v>
      </c>
      <c r="P67" s="16"/>
      <c r="Q67" s="15" t="s">
        <v>16</v>
      </c>
      <c r="R67" s="16"/>
      <c r="S67" s="15" t="s">
        <v>17</v>
      </c>
      <c r="T67" s="16"/>
      <c r="U67" s="15" t="s">
        <v>18</v>
      </c>
      <c r="V67" s="16"/>
      <c r="W67" s="15" t="s">
        <v>19</v>
      </c>
      <c r="X67" s="16"/>
      <c r="Y67" s="15" t="s">
        <v>20</v>
      </c>
      <c r="Z67" s="16"/>
      <c r="AA67" s="15" t="s">
        <v>21</v>
      </c>
      <c r="AB67" s="16"/>
    </row>
    <row r="68" ht="15.75">
      <c r="B68" s="112"/>
      <c r="C68" s="115"/>
      <c r="D68" s="116"/>
      <c r="E68" s="15"/>
      <c r="F68" s="16"/>
      <c r="G68" s="15"/>
      <c r="H68" s="16"/>
      <c r="I68" s="15"/>
      <c r="J68" s="16"/>
      <c r="K68" s="15"/>
      <c r="L68" s="16"/>
      <c r="M68" s="15"/>
      <c r="N68" s="16"/>
      <c r="O68" s="15"/>
      <c r="P68" s="16"/>
      <c r="Q68" s="15"/>
      <c r="R68" s="16"/>
      <c r="S68" s="15"/>
      <c r="T68" s="16"/>
      <c r="U68" s="15"/>
      <c r="V68" s="16"/>
      <c r="W68" s="15"/>
      <c r="X68" s="16"/>
      <c r="Y68" s="15"/>
      <c r="Z68" s="16"/>
      <c r="AA68" s="15"/>
      <c r="AB68" s="16"/>
    </row>
    <row r="69" ht="15.75" customHeight="1">
      <c r="B69" s="118">
        <v>1</v>
      </c>
      <c r="C69" s="124" t="s">
        <v>58</v>
      </c>
      <c r="D69" s="125"/>
      <c r="E69" s="40" t="e">
        <f>F52</f>
        <v>#DIV/0!</v>
      </c>
      <c r="F69" s="40"/>
      <c r="G69" s="40" t="e">
        <f>H52</f>
        <v>#DIV/0!</v>
      </c>
      <c r="H69" s="40"/>
      <c r="I69" s="40" t="e">
        <f>J52</f>
        <v>#DIV/0!</v>
      </c>
      <c r="J69" s="40"/>
      <c r="K69" s="40" t="e">
        <f>L52</f>
        <v>#DIV/0!</v>
      </c>
      <c r="L69" s="40"/>
      <c r="M69" s="40" t="e">
        <f>N52</f>
        <v>#DIV/0!</v>
      </c>
      <c r="N69" s="40"/>
      <c r="O69" s="40" t="e">
        <f>P52</f>
        <v>#DIV/0!</v>
      </c>
      <c r="P69" s="40"/>
      <c r="Q69" s="40" t="e">
        <f>R52</f>
        <v>#DIV/0!</v>
      </c>
      <c r="R69" s="40"/>
      <c r="S69" s="40" t="e">
        <f>T52</f>
        <v>#DIV/0!</v>
      </c>
      <c r="T69" s="40"/>
      <c r="U69" s="40" t="e">
        <f>V52</f>
        <v>#DIV/0!</v>
      </c>
      <c r="V69" s="40"/>
      <c r="W69" s="40" t="e">
        <f>X52</f>
        <v>#DIV/0!</v>
      </c>
      <c r="X69" s="40"/>
      <c r="Y69" s="40" t="e">
        <f>Z52</f>
        <v>#DIV/0!</v>
      </c>
      <c r="Z69" s="40"/>
      <c r="AA69" s="40" t="e">
        <f>AB52</f>
        <v>#DIV/0!</v>
      </c>
      <c r="AB69" s="40"/>
    </row>
    <row r="70" ht="15.75" customHeight="1">
      <c r="B70" s="118">
        <v>2</v>
      </c>
      <c r="C70" s="124" t="s">
        <v>59</v>
      </c>
      <c r="D70" s="125"/>
      <c r="E70" s="40">
        <f>E63:F63</f>
        <v>0</v>
      </c>
      <c r="F70" s="40"/>
      <c r="G70" s="40">
        <f>G63:H63</f>
        <v>0</v>
      </c>
      <c r="H70" s="40"/>
      <c r="I70" s="40">
        <f>I63:J63</f>
        <v>0</v>
      </c>
      <c r="J70" s="40"/>
      <c r="K70" s="40">
        <f>K63:L63</f>
        <v>0</v>
      </c>
      <c r="L70" s="40"/>
      <c r="M70" s="40">
        <f>M63:N63</f>
        <v>0</v>
      </c>
      <c r="N70" s="40"/>
      <c r="O70" s="40">
        <f>O63:P63</f>
        <v>0</v>
      </c>
      <c r="P70" s="40"/>
      <c r="Q70" s="40">
        <f>Q63:R63</f>
        <v>0</v>
      </c>
      <c r="R70" s="40"/>
      <c r="S70" s="40">
        <f>S63:T63</f>
        <v>0</v>
      </c>
      <c r="T70" s="40"/>
      <c r="U70" s="40">
        <f>U63:V63</f>
        <v>0</v>
      </c>
      <c r="V70" s="40"/>
      <c r="W70" s="40">
        <f>W63:X63</f>
        <v>0</v>
      </c>
      <c r="X70" s="40"/>
      <c r="Y70" s="40">
        <f>Y63:Z63</f>
        <v>0</v>
      </c>
      <c r="Z70" s="40"/>
      <c r="AA70" s="40">
        <f>AA63:AB63</f>
        <v>0</v>
      </c>
      <c r="AB70" s="40"/>
    </row>
    <row r="71" ht="15.75" customHeight="1">
      <c r="B71" s="118">
        <v>3</v>
      </c>
      <c r="C71" s="126" t="s">
        <v>60</v>
      </c>
      <c r="D71" s="127"/>
      <c r="E71" s="40">
        <f>F35</f>
        <v>0</v>
      </c>
      <c r="F71" s="40"/>
      <c r="G71" s="40">
        <f>F35</f>
        <v>0</v>
      </c>
      <c r="H71" s="40"/>
      <c r="I71" s="40">
        <f>F35</f>
        <v>0</v>
      </c>
      <c r="J71" s="40"/>
      <c r="K71" s="40">
        <f>F35</f>
        <v>0</v>
      </c>
      <c r="L71" s="40"/>
      <c r="M71" s="40">
        <f>F35</f>
        <v>0</v>
      </c>
      <c r="N71" s="40"/>
      <c r="O71" s="40">
        <f>F35</f>
        <v>0</v>
      </c>
      <c r="P71" s="40"/>
      <c r="Q71" s="40">
        <f>F35</f>
        <v>0</v>
      </c>
      <c r="R71" s="40"/>
      <c r="S71" s="40">
        <f>F35</f>
        <v>0</v>
      </c>
      <c r="T71" s="40"/>
      <c r="U71" s="40">
        <f>F35</f>
        <v>0</v>
      </c>
      <c r="V71" s="40"/>
      <c r="W71" s="40">
        <f>F35</f>
        <v>0</v>
      </c>
      <c r="X71" s="40"/>
      <c r="Y71" s="40">
        <f>F35</f>
        <v>0</v>
      </c>
      <c r="Z71" s="40"/>
      <c r="AA71" s="40">
        <f>F35</f>
        <v>0</v>
      </c>
      <c r="AB71" s="40"/>
    </row>
    <row r="72" ht="15.75" customHeight="1">
      <c r="B72" s="128"/>
      <c r="C72" s="129"/>
      <c r="D72" s="130"/>
      <c r="E72" s="131"/>
      <c r="F72" s="132"/>
      <c r="G72" s="131">
        <f>E71+G71</f>
        <v>0</v>
      </c>
      <c r="H72" s="132"/>
      <c r="I72" s="131">
        <f>G72+I71</f>
        <v>0</v>
      </c>
      <c r="J72" s="132"/>
      <c r="K72" s="131">
        <f>I72+K71</f>
        <v>0</v>
      </c>
      <c r="L72" s="132"/>
      <c r="M72" s="131">
        <f>K72+M71</f>
        <v>0</v>
      </c>
      <c r="N72" s="132"/>
      <c r="O72" s="131">
        <f>M72+O71</f>
        <v>0</v>
      </c>
      <c r="P72" s="132"/>
      <c r="Q72" s="131">
        <f>O72+Q71</f>
        <v>0</v>
      </c>
      <c r="R72" s="132"/>
      <c r="S72" s="131">
        <f>Q72+S71</f>
        <v>0</v>
      </c>
      <c r="T72" s="132"/>
      <c r="U72" s="131">
        <f>S72+U71</f>
        <v>0</v>
      </c>
      <c r="V72" s="132"/>
      <c r="W72" s="131">
        <f>U72+W71</f>
        <v>0</v>
      </c>
      <c r="X72" s="132"/>
      <c r="Y72" s="131">
        <f>W72+Y71</f>
        <v>0</v>
      </c>
      <c r="Z72" s="132"/>
      <c r="AA72" s="131">
        <f>Y72+AA71</f>
        <v>0</v>
      </c>
      <c r="AB72" s="132"/>
      <c r="AC72" s="133" t="s">
        <v>61</v>
      </c>
      <c r="AD72" s="133"/>
      <c r="AE72" s="133"/>
      <c r="AF72" s="133"/>
      <c r="AG72" s="133"/>
      <c r="AH72" s="134">
        <v>2225500</v>
      </c>
      <c r="AJ72" s="135"/>
    </row>
    <row r="73" ht="36.75" customHeight="1">
      <c r="B73" s="118">
        <v>4</v>
      </c>
      <c r="C73" s="136" t="s">
        <v>62</v>
      </c>
      <c r="D73" s="137"/>
      <c r="E73" s="40">
        <f>E74+E77</f>
        <v>0</v>
      </c>
      <c r="F73" s="40"/>
      <c r="G73" s="40">
        <f>G74+G77</f>
        <v>0</v>
      </c>
      <c r="H73" s="40"/>
      <c r="I73" s="40">
        <f>I74+I77</f>
        <v>0</v>
      </c>
      <c r="J73" s="40"/>
      <c r="K73" s="40">
        <f>K74+K77</f>
        <v>0</v>
      </c>
      <c r="L73" s="40"/>
      <c r="M73" s="40">
        <f>M74+M77</f>
        <v>0</v>
      </c>
      <c r="N73" s="40"/>
      <c r="O73" s="40">
        <f>O74+O77</f>
        <v>0</v>
      </c>
      <c r="P73" s="40"/>
      <c r="Q73" s="40">
        <f>Q74+Q77</f>
        <v>0</v>
      </c>
      <c r="R73" s="40"/>
      <c r="S73" s="40">
        <f>S74+S77</f>
        <v>0</v>
      </c>
      <c r="T73" s="40"/>
      <c r="U73" s="40">
        <f>U74+U77</f>
        <v>0</v>
      </c>
      <c r="V73" s="40"/>
      <c r="W73" s="40">
        <f>W74+W77</f>
        <v>0</v>
      </c>
      <c r="X73" s="40"/>
      <c r="Y73" s="40">
        <f>Y74+Y77</f>
        <v>0</v>
      </c>
      <c r="Z73" s="40"/>
      <c r="AA73" s="40">
        <f>AA74+AA77</f>
        <v>0</v>
      </c>
      <c r="AB73" s="40"/>
    </row>
    <row r="74" ht="33" customHeight="1">
      <c r="B74" s="118"/>
      <c r="C74" s="136" t="s">
        <v>63</v>
      </c>
      <c r="D74" s="137"/>
      <c r="E74" s="40">
        <f>E75+E76</f>
        <v>0</v>
      </c>
      <c r="F74" s="40"/>
      <c r="G74" s="40">
        <f>G75+G76</f>
        <v>0</v>
      </c>
      <c r="H74" s="40"/>
      <c r="I74" s="40">
        <f>I75+I76</f>
        <v>0</v>
      </c>
      <c r="J74" s="40"/>
      <c r="K74" s="40">
        <f>K75+K76</f>
        <v>0</v>
      </c>
      <c r="L74" s="40"/>
      <c r="M74" s="40">
        <f>M75+M76</f>
        <v>0</v>
      </c>
      <c r="N74" s="40"/>
      <c r="O74" s="40">
        <f>O75+O76</f>
        <v>0</v>
      </c>
      <c r="P74" s="40"/>
      <c r="Q74" s="40">
        <f>Q75+Q76</f>
        <v>0</v>
      </c>
      <c r="R74" s="40"/>
      <c r="S74" s="40">
        <f>S75+S76</f>
        <v>0</v>
      </c>
      <c r="T74" s="40"/>
      <c r="U74" s="40">
        <f>U75+U76</f>
        <v>0</v>
      </c>
      <c r="V74" s="40"/>
      <c r="W74" s="40">
        <f>W75+W76</f>
        <v>0</v>
      </c>
      <c r="X74" s="40"/>
      <c r="Y74" s="40">
        <f>Y75+Y76</f>
        <v>0</v>
      </c>
      <c r="Z74" s="40"/>
      <c r="AA74" s="40">
        <f>AA75+AA76</f>
        <v>0</v>
      </c>
      <c r="AB74" s="40"/>
    </row>
    <row r="75" ht="66.75" customHeight="1">
      <c r="B75" s="118"/>
      <c r="C75" s="136" t="s">
        <v>64</v>
      </c>
      <c r="D75" s="137"/>
      <c r="E75" s="40">
        <f>F36*30%</f>
        <v>0</v>
      </c>
      <c r="F75" s="40"/>
      <c r="G75" s="40">
        <f>H36*30%</f>
        <v>0</v>
      </c>
      <c r="H75" s="40"/>
      <c r="I75" s="40">
        <f>J36*30%</f>
        <v>0</v>
      </c>
      <c r="J75" s="40"/>
      <c r="K75" s="40">
        <f>L36*30%</f>
        <v>0</v>
      </c>
      <c r="L75" s="40"/>
      <c r="M75" s="40">
        <f>N36*30%</f>
        <v>0</v>
      </c>
      <c r="N75" s="40"/>
      <c r="O75" s="40">
        <f>P36*30%</f>
        <v>0</v>
      </c>
      <c r="P75" s="40"/>
      <c r="Q75" s="40">
        <f>R36*30%</f>
        <v>0</v>
      </c>
      <c r="R75" s="40"/>
      <c r="S75" s="40">
        <f>T36*30%</f>
        <v>0</v>
      </c>
      <c r="T75" s="40"/>
      <c r="U75" s="40">
        <f>V36*30%</f>
        <v>0</v>
      </c>
      <c r="V75" s="40"/>
      <c r="W75" s="40">
        <f>X36*30%</f>
        <v>0</v>
      </c>
      <c r="X75" s="40"/>
      <c r="Y75" s="40">
        <f>Z36*30%</f>
        <v>0</v>
      </c>
      <c r="Z75" s="40"/>
      <c r="AA75" s="40">
        <f>AB36*30%</f>
        <v>0</v>
      </c>
      <c r="AB75" s="40"/>
    </row>
    <row r="76" s="138" customFormat="1" ht="46.5" customHeight="1">
      <c r="B76" s="139"/>
      <c r="C76" s="140" t="s">
        <v>65</v>
      </c>
      <c r="D76" s="141"/>
      <c r="E76" s="142">
        <f>F37*15.1%</f>
        <v>0</v>
      </c>
      <c r="F76" s="142"/>
      <c r="G76" s="142">
        <f>H37*15.1%</f>
        <v>0</v>
      </c>
      <c r="H76" s="142"/>
      <c r="I76" s="142">
        <f>J37*15.1%</f>
        <v>0</v>
      </c>
      <c r="J76" s="142"/>
      <c r="K76" s="142">
        <f>L37*15.1%</f>
        <v>0</v>
      </c>
      <c r="L76" s="142"/>
      <c r="M76" s="142">
        <f>N37*15.1%</f>
        <v>0</v>
      </c>
      <c r="N76" s="142"/>
      <c r="O76" s="142">
        <f>P37*15.1%</f>
        <v>0</v>
      </c>
      <c r="P76" s="142"/>
      <c r="Q76" s="142">
        <f>R37*15.1%</f>
        <v>0</v>
      </c>
      <c r="R76" s="142"/>
      <c r="S76" s="142">
        <f>T37*15.1%</f>
        <v>0</v>
      </c>
      <c r="T76" s="142"/>
      <c r="U76" s="142">
        <f>V37*15.1%</f>
        <v>0</v>
      </c>
      <c r="V76" s="142"/>
      <c r="W76" s="142">
        <f>X37*15.1%</f>
        <v>0</v>
      </c>
      <c r="X76" s="142"/>
      <c r="Y76" s="142">
        <f>Z37*15.1%</f>
        <v>0</v>
      </c>
      <c r="Z76" s="142"/>
      <c r="AA76" s="142">
        <f>AB37*15.1%</f>
        <v>0</v>
      </c>
      <c r="AB76" s="142"/>
    </row>
    <row r="77" ht="44.25" customHeight="1">
      <c r="B77" s="118"/>
      <c r="C77" s="136" t="s">
        <v>66</v>
      </c>
      <c r="D77" s="137"/>
      <c r="E77" s="40">
        <f>E71*0.2%</f>
        <v>0</v>
      </c>
      <c r="F77" s="40"/>
      <c r="G77" s="40">
        <f>G71*0.2%</f>
        <v>0</v>
      </c>
      <c r="H77" s="40"/>
      <c r="I77" s="40">
        <f>I71*0.2%</f>
        <v>0</v>
      </c>
      <c r="J77" s="40"/>
      <c r="K77" s="40">
        <f>K71*0.2%</f>
        <v>0</v>
      </c>
      <c r="L77" s="40"/>
      <c r="M77" s="40">
        <f>M71*0.2%</f>
        <v>0</v>
      </c>
      <c r="N77" s="40"/>
      <c r="O77" s="40">
        <f>O71*0.2%</f>
        <v>0</v>
      </c>
      <c r="P77" s="40"/>
      <c r="Q77" s="40">
        <f>Q71*0.2%</f>
        <v>0</v>
      </c>
      <c r="R77" s="40"/>
      <c r="S77" s="40">
        <f>S71*0.2%</f>
        <v>0</v>
      </c>
      <c r="T77" s="40"/>
      <c r="U77" s="40">
        <f>U71*0.2%</f>
        <v>0</v>
      </c>
      <c r="V77" s="40"/>
      <c r="W77" s="40">
        <f>W71*0.2%</f>
        <v>0</v>
      </c>
      <c r="X77" s="40"/>
      <c r="Y77" s="40">
        <f>Y71*0.2%</f>
        <v>0</v>
      </c>
      <c r="Z77" s="40"/>
      <c r="AA77" s="40">
        <f>AA71*0.2%</f>
        <v>0</v>
      </c>
      <c r="AB77" s="40"/>
    </row>
    <row r="78" ht="14.25" customHeight="1">
      <c r="B78" s="118">
        <v>5</v>
      </c>
      <c r="C78" s="124" t="s">
        <v>67</v>
      </c>
      <c r="D78" s="125"/>
      <c r="E78" s="40">
        <f>E79+E80</f>
        <v>4471.5</v>
      </c>
      <c r="F78" s="40"/>
      <c r="G78" s="40">
        <f>G79+G80</f>
        <v>4471.5</v>
      </c>
      <c r="H78" s="40"/>
      <c r="I78" s="40">
        <f>I79+I80</f>
        <v>4471.5</v>
      </c>
      <c r="J78" s="40"/>
      <c r="K78" s="40">
        <f>K79+K80</f>
        <v>4471.5</v>
      </c>
      <c r="L78" s="40"/>
      <c r="M78" s="40">
        <f>M79+M80</f>
        <v>4471.5</v>
      </c>
      <c r="N78" s="40"/>
      <c r="O78" s="40">
        <f>O79+O80</f>
        <v>4471.5</v>
      </c>
      <c r="P78" s="40"/>
      <c r="Q78" s="40">
        <f>Q79+Q80</f>
        <v>4471.5</v>
      </c>
      <c r="R78" s="40"/>
      <c r="S78" s="40">
        <f>S79+S80</f>
        <v>4471.5</v>
      </c>
      <c r="T78" s="40"/>
      <c r="U78" s="40">
        <f>U79+U80</f>
        <v>4471.5</v>
      </c>
      <c r="V78" s="40"/>
      <c r="W78" s="40">
        <f>W79+W80</f>
        <v>4471.5</v>
      </c>
      <c r="X78" s="40"/>
      <c r="Y78" s="40">
        <f>Y79+Y80</f>
        <v>4471.5</v>
      </c>
      <c r="Z78" s="40"/>
      <c r="AA78" s="40">
        <f>AA79+AA80</f>
        <v>4471.5</v>
      </c>
      <c r="AB78" s="40"/>
    </row>
    <row r="79" ht="25.5" customHeight="1">
      <c r="B79" s="118">
        <v>5</v>
      </c>
      <c r="C79" s="124" t="s">
        <v>68</v>
      </c>
      <c r="D79" s="125"/>
      <c r="E79" s="40">
        <f>53658/12</f>
        <v>4471.5</v>
      </c>
      <c r="F79" s="40"/>
      <c r="G79" s="109">
        <f>53658/12</f>
        <v>4471.5</v>
      </c>
      <c r="H79" s="143"/>
      <c r="I79" s="109">
        <f>53658/12</f>
        <v>4471.5</v>
      </c>
      <c r="J79" s="143"/>
      <c r="K79" s="109">
        <f>53658/12</f>
        <v>4471.5</v>
      </c>
      <c r="L79" s="143"/>
      <c r="M79" s="109">
        <f>53658/12</f>
        <v>4471.5</v>
      </c>
      <c r="N79" s="143"/>
      <c r="O79" s="109">
        <f>53658/12</f>
        <v>4471.5</v>
      </c>
      <c r="P79" s="143"/>
      <c r="Q79" s="109">
        <f>53658/12</f>
        <v>4471.5</v>
      </c>
      <c r="R79" s="143"/>
      <c r="S79" s="109">
        <f>53658/12</f>
        <v>4471.5</v>
      </c>
      <c r="T79" s="143"/>
      <c r="U79" s="109">
        <f>53658/12</f>
        <v>4471.5</v>
      </c>
      <c r="V79" s="143"/>
      <c r="W79" s="109">
        <f>53658/12</f>
        <v>4471.5</v>
      </c>
      <c r="X79" s="143"/>
      <c r="Y79" s="109">
        <f>53658/12</f>
        <v>4471.5</v>
      </c>
      <c r="Z79" s="143"/>
      <c r="AA79" s="109">
        <f>53658/12</f>
        <v>4471.5</v>
      </c>
      <c r="AB79" s="143"/>
    </row>
    <row r="80" ht="51.75" customHeight="1">
      <c r="B80" s="118" t="s">
        <v>69</v>
      </c>
      <c r="C80" s="124" t="s">
        <v>70</v>
      </c>
      <c r="D80" s="125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</row>
    <row r="81" ht="15.75" customHeight="1">
      <c r="B81" s="118"/>
      <c r="C81" s="145" t="s">
        <v>33</v>
      </c>
      <c r="D81" s="146"/>
      <c r="E81" s="40" t="e">
        <f>E78+E73+E71+E70+E69</f>
        <v>#DIV/0!</v>
      </c>
      <c r="F81" s="40"/>
      <c r="G81" s="40" t="e">
        <f>G78+G73+G71+G70+G69</f>
        <v>#DIV/0!</v>
      </c>
      <c r="H81" s="40"/>
      <c r="I81" s="40" t="e">
        <f>I78+I73+I71+I70+I69</f>
        <v>#DIV/0!</v>
      </c>
      <c r="J81" s="40"/>
      <c r="K81" s="40" t="e">
        <f>K78+K73+K71+K70+K69</f>
        <v>#DIV/0!</v>
      </c>
      <c r="L81" s="40"/>
      <c r="M81" s="40" t="e">
        <f>M78+M73+M71+M70+M69</f>
        <v>#DIV/0!</v>
      </c>
      <c r="N81" s="40"/>
      <c r="O81" s="40" t="e">
        <f>O78+O73+O71+O70+O69</f>
        <v>#DIV/0!</v>
      </c>
      <c r="P81" s="40"/>
      <c r="Q81" s="40" t="e">
        <f>Q78+Q73+Q71+Q70+Q69</f>
        <v>#DIV/0!</v>
      </c>
      <c r="R81" s="40"/>
      <c r="S81" s="40" t="e">
        <f>S78+S73+S71+S70+S69</f>
        <v>#DIV/0!</v>
      </c>
      <c r="T81" s="40"/>
      <c r="U81" s="40" t="e">
        <f>U78+U73+U71+U70+U69</f>
        <v>#DIV/0!</v>
      </c>
      <c r="V81" s="40"/>
      <c r="W81" s="40" t="e">
        <f>W78+W73+W71+W70+W69</f>
        <v>#DIV/0!</v>
      </c>
      <c r="X81" s="40"/>
      <c r="Y81" s="40" t="e">
        <f>Y78+Y73+Y71+Y70+Y69</f>
        <v>#DIV/0!</v>
      </c>
      <c r="Z81" s="40"/>
      <c r="AA81" s="40" t="e">
        <f>AA78+AA73+AA71+AA70+AA69</f>
        <v>#DIV/0!</v>
      </c>
      <c r="AB81" s="40"/>
    </row>
    <row r="82" ht="14.25"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37.5" customHeight="1">
      <c r="B83" s="1"/>
      <c r="C83" s="147" t="s">
        <v>71</v>
      </c>
      <c r="D83" s="147"/>
      <c r="E83" s="147" t="s">
        <v>72</v>
      </c>
      <c r="F83" s="147"/>
      <c r="G83" s="147" t="s">
        <v>73</v>
      </c>
      <c r="H83" s="147"/>
      <c r="I83" s="147" t="s">
        <v>74</v>
      </c>
      <c r="J83" s="147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ht="15">
      <c r="B84" s="1"/>
      <c r="C84" s="148">
        <f>AC22</f>
        <v>0</v>
      </c>
      <c r="D84" s="149"/>
      <c r="E84" s="149">
        <f>C84-300000</f>
        <v>-300000</v>
      </c>
      <c r="F84" s="149"/>
      <c r="G84" s="149">
        <f>E84*0.01</f>
        <v>-3000</v>
      </c>
      <c r="H84" s="149"/>
      <c r="I84" s="149">
        <f>G84/12</f>
        <v>-250</v>
      </c>
      <c r="J84" s="149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ht="65.25" customHeight="1">
      <c r="B85" s="1"/>
      <c r="C85" s="2"/>
      <c r="D85" s="2"/>
      <c r="E85" s="150" t="s">
        <v>75</v>
      </c>
      <c r="F85" s="150"/>
      <c r="G85" s="150" t="s">
        <v>76</v>
      </c>
      <c r="H85" s="150"/>
      <c r="I85" s="150"/>
      <c r="J85" s="150"/>
      <c r="K85" s="151"/>
      <c r="L85" s="15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ht="14.25">
      <c r="A86" s="5"/>
      <c r="B86" s="1"/>
      <c r="C86" s="8" t="s">
        <v>77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ht="14.25">
      <c r="A87" s="5"/>
      <c r="B87" s="1"/>
      <c r="C87" s="11" t="s">
        <v>78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52"/>
      <c r="AD87" s="152"/>
    </row>
    <row r="88" ht="14.25">
      <c r="A88" s="41"/>
      <c r="B88" s="123" t="s">
        <v>7</v>
      </c>
      <c r="C88" s="153" t="s">
        <v>79</v>
      </c>
      <c r="D88" s="114"/>
      <c r="E88" s="15" t="s">
        <v>10</v>
      </c>
      <c r="F88" s="16"/>
      <c r="G88" s="15" t="s">
        <v>11</v>
      </c>
      <c r="H88" s="16"/>
      <c r="I88" s="15" t="s">
        <v>12</v>
      </c>
      <c r="J88" s="16"/>
      <c r="K88" s="15" t="s">
        <v>13</v>
      </c>
      <c r="L88" s="16"/>
      <c r="M88" s="15" t="s">
        <v>14</v>
      </c>
      <c r="N88" s="16"/>
      <c r="O88" s="15" t="s">
        <v>15</v>
      </c>
      <c r="P88" s="16"/>
      <c r="Q88" s="15" t="s">
        <v>16</v>
      </c>
      <c r="R88" s="16"/>
      <c r="S88" s="15" t="s">
        <v>17</v>
      </c>
      <c r="T88" s="16"/>
      <c r="U88" s="15" t="s">
        <v>18</v>
      </c>
      <c r="V88" s="16"/>
      <c r="W88" s="15" t="s">
        <v>19</v>
      </c>
      <c r="X88" s="16"/>
      <c r="Y88" s="15" t="s">
        <v>20</v>
      </c>
      <c r="Z88" s="16"/>
      <c r="AA88" s="15" t="s">
        <v>21</v>
      </c>
      <c r="AB88" s="16"/>
      <c r="AC88" s="17" t="s">
        <v>80</v>
      </c>
      <c r="AD88" s="18"/>
    </row>
    <row r="89" ht="14.25">
      <c r="A89" s="41"/>
      <c r="B89" s="112"/>
      <c r="C89" s="154"/>
      <c r="D89" s="116"/>
      <c r="E89" s="15"/>
      <c r="F89" s="16"/>
      <c r="G89" s="15"/>
      <c r="H89" s="16"/>
      <c r="I89" s="15"/>
      <c r="J89" s="16"/>
      <c r="K89" s="15"/>
      <c r="L89" s="16"/>
      <c r="M89" s="15"/>
      <c r="N89" s="16"/>
      <c r="O89" s="15"/>
      <c r="P89" s="16"/>
      <c r="Q89" s="15"/>
      <c r="R89" s="16"/>
      <c r="S89" s="15"/>
      <c r="T89" s="16"/>
      <c r="U89" s="15"/>
      <c r="V89" s="16"/>
      <c r="W89" s="15"/>
      <c r="X89" s="16"/>
      <c r="Y89" s="15"/>
      <c r="Z89" s="16"/>
      <c r="AA89" s="15"/>
      <c r="AB89" s="16"/>
      <c r="AC89" s="64"/>
      <c r="AD89" s="23"/>
    </row>
    <row r="90" ht="14.25">
      <c r="A90" s="41"/>
      <c r="B90" s="118">
        <v>1</v>
      </c>
      <c r="C90" s="155" t="s">
        <v>81</v>
      </c>
      <c r="D90" s="156"/>
      <c r="E90" s="157">
        <f>F22</f>
        <v>0</v>
      </c>
      <c r="F90" s="158"/>
      <c r="G90" s="157">
        <f>H22</f>
        <v>0</v>
      </c>
      <c r="H90" s="158"/>
      <c r="I90" s="157">
        <f>J22</f>
        <v>0</v>
      </c>
      <c r="J90" s="158"/>
      <c r="K90" s="157">
        <f>L22</f>
        <v>0</v>
      </c>
      <c r="L90" s="158"/>
      <c r="M90" s="157">
        <f>N22</f>
        <v>0</v>
      </c>
      <c r="N90" s="158"/>
      <c r="O90" s="157">
        <f>P22</f>
        <v>0</v>
      </c>
      <c r="P90" s="158"/>
      <c r="Q90" s="157">
        <f>R22</f>
        <v>0</v>
      </c>
      <c r="R90" s="158"/>
      <c r="S90" s="157">
        <f>T22</f>
        <v>0</v>
      </c>
      <c r="T90" s="158"/>
      <c r="U90" s="157">
        <f>V22</f>
        <v>0</v>
      </c>
      <c r="V90" s="158"/>
      <c r="W90" s="157">
        <f>X22</f>
        <v>0</v>
      </c>
      <c r="X90" s="158"/>
      <c r="Y90" s="157">
        <f>Z22</f>
        <v>0</v>
      </c>
      <c r="Z90" s="158"/>
      <c r="AA90" s="157">
        <f>AB22</f>
        <v>0</v>
      </c>
      <c r="AB90" s="158"/>
      <c r="AC90" s="159">
        <f t="shared" ref="AC90:AC92" si="51">SUM(E90:AA90)</f>
        <v>0</v>
      </c>
      <c r="AD90" s="160"/>
    </row>
    <row r="91" ht="14.25">
      <c r="A91" s="41"/>
      <c r="B91" s="118">
        <v>2</v>
      </c>
      <c r="C91" s="161" t="s">
        <v>82</v>
      </c>
      <c r="D91" s="162"/>
      <c r="E91" s="157" t="e">
        <f>E81</f>
        <v>#DIV/0!</v>
      </c>
      <c r="F91" s="158"/>
      <c r="G91" s="157" t="e">
        <f>G81</f>
        <v>#DIV/0!</v>
      </c>
      <c r="H91" s="158"/>
      <c r="I91" s="157" t="e">
        <f>I81</f>
        <v>#DIV/0!</v>
      </c>
      <c r="J91" s="158"/>
      <c r="K91" s="157" t="e">
        <f>K81</f>
        <v>#DIV/0!</v>
      </c>
      <c r="L91" s="158"/>
      <c r="M91" s="157" t="e">
        <f>M81</f>
        <v>#DIV/0!</v>
      </c>
      <c r="N91" s="158"/>
      <c r="O91" s="157" t="e">
        <f>O81</f>
        <v>#DIV/0!</v>
      </c>
      <c r="P91" s="158"/>
      <c r="Q91" s="157" t="e">
        <f>Q81</f>
        <v>#DIV/0!</v>
      </c>
      <c r="R91" s="158"/>
      <c r="S91" s="157" t="e">
        <f>S81</f>
        <v>#DIV/0!</v>
      </c>
      <c r="T91" s="158"/>
      <c r="U91" s="157" t="e">
        <f>U81</f>
        <v>#DIV/0!</v>
      </c>
      <c r="V91" s="158"/>
      <c r="W91" s="157" t="e">
        <f>W81</f>
        <v>#DIV/0!</v>
      </c>
      <c r="X91" s="158"/>
      <c r="Y91" s="157" t="e">
        <f>Y81</f>
        <v>#DIV/0!</v>
      </c>
      <c r="Z91" s="158"/>
      <c r="AA91" s="157" t="e">
        <f>AA81</f>
        <v>#DIV/0!</v>
      </c>
      <c r="AB91" s="158"/>
      <c r="AC91" s="159" t="e">
        <f t="shared" si="51"/>
        <v>#DIV/0!</v>
      </c>
      <c r="AD91" s="160"/>
    </row>
    <row r="92" ht="14.25">
      <c r="A92" s="41"/>
      <c r="B92" s="118">
        <v>3</v>
      </c>
      <c r="C92" s="161" t="s">
        <v>83</v>
      </c>
      <c r="D92" s="162"/>
      <c r="E92" s="157" t="e">
        <f>E90-E91</f>
        <v>#DIV/0!</v>
      </c>
      <c r="F92" s="158"/>
      <c r="G92" s="157" t="e">
        <f>G90-G91</f>
        <v>#DIV/0!</v>
      </c>
      <c r="H92" s="158"/>
      <c r="I92" s="157" t="e">
        <f>I90-I91</f>
        <v>#DIV/0!</v>
      </c>
      <c r="J92" s="158"/>
      <c r="K92" s="157" t="e">
        <f>K90-K91</f>
        <v>#DIV/0!</v>
      </c>
      <c r="L92" s="158"/>
      <c r="M92" s="157" t="e">
        <f>M90-M91</f>
        <v>#DIV/0!</v>
      </c>
      <c r="N92" s="158"/>
      <c r="O92" s="157" t="e">
        <f>O90-O91</f>
        <v>#DIV/0!</v>
      </c>
      <c r="P92" s="158"/>
      <c r="Q92" s="157" t="e">
        <f>Q90-Q91</f>
        <v>#DIV/0!</v>
      </c>
      <c r="R92" s="158"/>
      <c r="S92" s="157" t="e">
        <f>S90-S91</f>
        <v>#DIV/0!</v>
      </c>
      <c r="T92" s="158"/>
      <c r="U92" s="157" t="e">
        <f>U90-U91</f>
        <v>#DIV/0!</v>
      </c>
      <c r="V92" s="158"/>
      <c r="W92" s="157" t="e">
        <f>W90-W91</f>
        <v>#DIV/0!</v>
      </c>
      <c r="X92" s="158"/>
      <c r="Y92" s="157" t="e">
        <f>Y90-Y91</f>
        <v>#DIV/0!</v>
      </c>
      <c r="Z92" s="158"/>
      <c r="AA92" s="157" t="e">
        <f>AA90-AA91</f>
        <v>#DIV/0!</v>
      </c>
      <c r="AB92" s="158"/>
      <c r="AC92" s="159" t="e">
        <f t="shared" si="51"/>
        <v>#DIV/0!</v>
      </c>
      <c r="AD92" s="160"/>
    </row>
    <row r="93" ht="14.25">
      <c r="A93" s="41"/>
      <c r="B93" s="118">
        <v>4</v>
      </c>
      <c r="C93" s="161" t="s">
        <v>84</v>
      </c>
      <c r="D93" s="162"/>
      <c r="E93" s="157">
        <f>E94-E95</f>
        <v>0</v>
      </c>
      <c r="F93" s="158"/>
      <c r="G93" s="157">
        <f>G94-G95</f>
        <v>0</v>
      </c>
      <c r="H93" s="158"/>
      <c r="I93" s="157">
        <f>I94-I95</f>
        <v>0</v>
      </c>
      <c r="J93" s="158"/>
      <c r="K93" s="157">
        <f>K94-K95</f>
        <v>0</v>
      </c>
      <c r="L93" s="158"/>
      <c r="M93" s="157">
        <f>M94-M95</f>
        <v>0</v>
      </c>
      <c r="N93" s="158"/>
      <c r="O93" s="157">
        <f>O94-O95</f>
        <v>0</v>
      </c>
      <c r="P93" s="158"/>
      <c r="Q93" s="157">
        <f>Q94-Q95</f>
        <v>0</v>
      </c>
      <c r="R93" s="158"/>
      <c r="S93" s="157">
        <f>S94-S95</f>
        <v>0</v>
      </c>
      <c r="T93" s="158"/>
      <c r="U93" s="157">
        <f>U94-U95</f>
        <v>0</v>
      </c>
      <c r="V93" s="158"/>
      <c r="W93" s="157">
        <f>W94-W95</f>
        <v>0</v>
      </c>
      <c r="X93" s="158"/>
      <c r="Y93" s="157">
        <f>Y94-Y95</f>
        <v>0</v>
      </c>
      <c r="Z93" s="158"/>
      <c r="AA93" s="157">
        <f>AA94-AA95</f>
        <v>0</v>
      </c>
      <c r="AB93" s="158"/>
      <c r="AC93" s="159">
        <f>AC94-AC95</f>
        <v>0</v>
      </c>
      <c r="AD93" s="160"/>
    </row>
    <row r="94" ht="14.25">
      <c r="A94" s="41"/>
      <c r="B94" s="118" t="s">
        <v>85</v>
      </c>
      <c r="C94" s="161" t="s">
        <v>86</v>
      </c>
      <c r="D94" s="162"/>
      <c r="E94" s="157">
        <f>E90*6%</f>
        <v>0</v>
      </c>
      <c r="F94" s="158"/>
      <c r="G94" s="157">
        <f>G90*6%</f>
        <v>0</v>
      </c>
      <c r="H94" s="158"/>
      <c r="I94" s="157">
        <f>I90*6%</f>
        <v>0</v>
      </c>
      <c r="J94" s="158"/>
      <c r="K94" s="157">
        <f>K90*6%</f>
        <v>0</v>
      </c>
      <c r="L94" s="158"/>
      <c r="M94" s="157">
        <f>M90*6%</f>
        <v>0</v>
      </c>
      <c r="N94" s="158"/>
      <c r="O94" s="157">
        <f>O90*6%</f>
        <v>0</v>
      </c>
      <c r="P94" s="158"/>
      <c r="Q94" s="157">
        <f>Q90*6%</f>
        <v>0</v>
      </c>
      <c r="R94" s="158"/>
      <c r="S94" s="157">
        <f>S90*6%</f>
        <v>0</v>
      </c>
      <c r="T94" s="158"/>
      <c r="U94" s="157">
        <f>U90*6%</f>
        <v>0</v>
      </c>
      <c r="V94" s="158"/>
      <c r="W94" s="157">
        <f>W90*6%</f>
        <v>0</v>
      </c>
      <c r="X94" s="158"/>
      <c r="Y94" s="157">
        <f>Y90*6%</f>
        <v>0</v>
      </c>
      <c r="Z94" s="158"/>
      <c r="AA94" s="157">
        <f>AA90*6%</f>
        <v>0</v>
      </c>
      <c r="AB94" s="158"/>
      <c r="AC94" s="159">
        <f t="shared" ref="AC94:AC95" si="52">SUM(E94:AA94)</f>
        <v>0</v>
      </c>
      <c r="AD94" s="160"/>
    </row>
    <row r="95" ht="55.5" customHeight="1">
      <c r="A95" s="41"/>
      <c r="B95" s="118" t="s">
        <v>87</v>
      </c>
      <c r="C95" s="161" t="s">
        <v>88</v>
      </c>
      <c r="D95" s="162"/>
      <c r="E95" s="163"/>
      <c r="F95" s="164"/>
      <c r="G95" s="163"/>
      <c r="H95" s="164"/>
      <c r="I95" s="163"/>
      <c r="J95" s="164"/>
      <c r="K95" s="163"/>
      <c r="L95" s="164"/>
      <c r="M95" s="163"/>
      <c r="N95" s="164"/>
      <c r="O95" s="163"/>
      <c r="P95" s="164"/>
      <c r="Q95" s="163"/>
      <c r="R95" s="164"/>
      <c r="S95" s="163"/>
      <c r="T95" s="164"/>
      <c r="U95" s="163"/>
      <c r="V95" s="164"/>
      <c r="W95" s="163"/>
      <c r="X95" s="164"/>
      <c r="Y95" s="163"/>
      <c r="Z95" s="164"/>
      <c r="AA95" s="163"/>
      <c r="AB95" s="164"/>
      <c r="AC95" s="159">
        <f t="shared" si="52"/>
        <v>0</v>
      </c>
      <c r="AD95" s="160"/>
    </row>
    <row r="96" ht="14.25">
      <c r="A96" s="41"/>
      <c r="B96" s="118">
        <v>5</v>
      </c>
      <c r="C96" s="155" t="s">
        <v>89</v>
      </c>
      <c r="D96" s="156"/>
      <c r="E96" s="157" t="e">
        <f>E92-E93</f>
        <v>#DIV/0!</v>
      </c>
      <c r="F96" s="158"/>
      <c r="G96" s="157" t="e">
        <f>G92-G93</f>
        <v>#DIV/0!</v>
      </c>
      <c r="H96" s="158"/>
      <c r="I96" s="157" t="e">
        <f>I92-I93</f>
        <v>#DIV/0!</v>
      </c>
      <c r="J96" s="158"/>
      <c r="K96" s="157" t="e">
        <f>K92-K93</f>
        <v>#DIV/0!</v>
      </c>
      <c r="L96" s="158"/>
      <c r="M96" s="157" t="e">
        <f>M92-M93</f>
        <v>#DIV/0!</v>
      </c>
      <c r="N96" s="158"/>
      <c r="O96" s="157" t="e">
        <f>O92-O93</f>
        <v>#DIV/0!</v>
      </c>
      <c r="P96" s="158"/>
      <c r="Q96" s="157" t="e">
        <f>Q92-Q93</f>
        <v>#DIV/0!</v>
      </c>
      <c r="R96" s="158"/>
      <c r="S96" s="157" t="e">
        <f>S92-S93</f>
        <v>#DIV/0!</v>
      </c>
      <c r="T96" s="158"/>
      <c r="U96" s="157" t="e">
        <f>U92-U93</f>
        <v>#DIV/0!</v>
      </c>
      <c r="V96" s="158"/>
      <c r="W96" s="157" t="e">
        <f>W92-W93</f>
        <v>#DIV/0!</v>
      </c>
      <c r="X96" s="158"/>
      <c r="Y96" s="157" t="e">
        <f>Y92-Y93</f>
        <v>#DIV/0!</v>
      </c>
      <c r="Z96" s="158"/>
      <c r="AA96" s="157" t="e">
        <f>AA92-AA93</f>
        <v>#DIV/0!</v>
      </c>
      <c r="AB96" s="158"/>
      <c r="AC96" s="159" t="e">
        <f>AC92-AC93</f>
        <v>#DIV/0!</v>
      </c>
      <c r="AD96" s="160"/>
    </row>
    <row r="97" ht="14.25">
      <c r="E97" s="2"/>
      <c r="G97" s="2"/>
      <c r="I97" s="2"/>
      <c r="K97" s="2"/>
      <c r="M97" s="2"/>
      <c r="O97" s="2"/>
      <c r="Q97" s="2"/>
      <c r="S97" s="2"/>
      <c r="U97" s="2"/>
      <c r="W97" s="2"/>
      <c r="Y97" s="2"/>
      <c r="AA97" s="2"/>
    </row>
    <row r="98" ht="15">
      <c r="A98" s="50"/>
      <c r="B98" s="50"/>
      <c r="C98" s="165" t="s">
        <v>90</v>
      </c>
      <c r="D98" s="165"/>
      <c r="E98" s="166" t="e">
        <f>'Таб. 1'!G76-E96</f>
        <v>#DIV/0!</v>
      </c>
      <c r="F98" s="166"/>
      <c r="G98" s="166" t="e">
        <f>E98-G96</f>
        <v>#DIV/0!</v>
      </c>
      <c r="H98" s="166"/>
      <c r="I98" s="166" t="e">
        <f>G98-I96</f>
        <v>#DIV/0!</v>
      </c>
      <c r="J98" s="166"/>
      <c r="K98" s="166" t="e">
        <f>I98-K96</f>
        <v>#DIV/0!</v>
      </c>
      <c r="L98" s="166"/>
      <c r="M98" s="166" t="e">
        <f>K98-M96</f>
        <v>#DIV/0!</v>
      </c>
      <c r="N98" s="166"/>
      <c r="O98" s="166" t="e">
        <f>M98-O96</f>
        <v>#DIV/0!</v>
      </c>
      <c r="P98" s="166"/>
      <c r="Q98" s="166" t="e">
        <f>O98-Q96</f>
        <v>#DIV/0!</v>
      </c>
      <c r="R98" s="166"/>
      <c r="S98" s="166" t="e">
        <f>Q98-S96</f>
        <v>#DIV/0!</v>
      </c>
      <c r="T98" s="166"/>
      <c r="U98" s="166" t="e">
        <f>S98-U96</f>
        <v>#DIV/0!</v>
      </c>
      <c r="V98" s="166"/>
      <c r="W98" s="166" t="e">
        <f>U98-W96</f>
        <v>#DIV/0!</v>
      </c>
      <c r="X98" s="166"/>
      <c r="Y98" s="166" t="e">
        <f>W98-Y96</f>
        <v>#DIV/0!</v>
      </c>
      <c r="Z98" s="166"/>
      <c r="AA98" s="166" t="e">
        <f>Y98-AA96</f>
        <v>#DIV/0!</v>
      </c>
      <c r="AB98" s="166"/>
    </row>
    <row r="99" ht="14.25">
      <c r="A99" s="5"/>
      <c r="B99" s="6"/>
      <c r="C99" s="167" t="s">
        <v>91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ht="14.25"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4.25"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4.25"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ht="14.25">
      <c r="B103" s="1"/>
      <c r="C103" s="2"/>
      <c r="E103" s="2"/>
      <c r="G103" s="2"/>
      <c r="I103" s="2"/>
      <c r="K103" s="2"/>
      <c r="M103" s="2"/>
      <c r="O103" s="2"/>
      <c r="Q103" s="2"/>
      <c r="S103" s="2"/>
      <c r="U103" s="2"/>
      <c r="W103" s="2"/>
      <c r="Y103" s="2"/>
      <c r="AA103" s="2"/>
    </row>
    <row r="104" ht="14.25"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ht="14.25">
      <c r="B105" s="1"/>
      <c r="C105" s="2"/>
      <c r="E105" s="2"/>
      <c r="G105" s="2"/>
      <c r="I105" s="2"/>
      <c r="K105" s="2"/>
      <c r="M105" s="2"/>
      <c r="O105" s="2"/>
      <c r="Q105" s="2"/>
      <c r="S105" s="2"/>
      <c r="U105" s="2"/>
      <c r="W105" s="2"/>
      <c r="Y105" s="2"/>
      <c r="AA105" s="2"/>
    </row>
    <row r="106" ht="14.25">
      <c r="B106" s="1"/>
      <c r="C106" s="2"/>
      <c r="E106" s="2"/>
      <c r="G106" s="2"/>
      <c r="I106" s="2"/>
      <c r="K106" s="2"/>
      <c r="M106" s="2"/>
      <c r="O106" s="2"/>
      <c r="Q106" s="2"/>
      <c r="S106" s="2"/>
      <c r="U106" s="2"/>
      <c r="W106" s="2"/>
      <c r="Y106" s="2"/>
      <c r="AA106" s="2"/>
    </row>
    <row r="107" ht="14.25">
      <c r="B107" s="1"/>
      <c r="C107" s="2"/>
      <c r="E107" s="2"/>
      <c r="G107" s="2"/>
      <c r="I107" s="2"/>
      <c r="K107" s="2"/>
      <c r="M107" s="2"/>
      <c r="O107" s="2"/>
      <c r="Q107" s="2"/>
      <c r="S107" s="2"/>
      <c r="U107" s="2"/>
      <c r="W107" s="2"/>
      <c r="Y107" s="2"/>
      <c r="AA107" s="2"/>
    </row>
    <row r="108" ht="14.25">
      <c r="B108" s="1"/>
      <c r="C108" s="2"/>
      <c r="E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ht="14.25"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ht="14.25">
      <c r="B110" s="1"/>
      <c r="C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ht="14.25">
      <c r="E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3" ht="14.25">
      <c r="D113" s="2"/>
    </row>
    <row r="114" ht="14.25">
      <c r="D114" s="2"/>
    </row>
    <row r="115" ht="14.25">
      <c r="D115" s="2"/>
    </row>
    <row r="116" ht="14.25">
      <c r="D116" s="2"/>
    </row>
    <row r="117" ht="14.25">
      <c r="D117" s="2"/>
    </row>
    <row r="118" ht="14.2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32" ht="14.25">
      <c r="E132" s="2"/>
      <c r="G132" s="2"/>
      <c r="I132" s="2"/>
      <c r="K132" s="2"/>
      <c r="M132" s="2"/>
      <c r="O132" s="2"/>
      <c r="Q132" s="2"/>
      <c r="S132" s="2"/>
      <c r="U132" s="2"/>
      <c r="W132" s="2"/>
      <c r="Y132" s="2"/>
      <c r="AA132" s="2"/>
    </row>
    <row r="141" ht="14.25">
      <c r="E141" s="2"/>
      <c r="G141" s="2"/>
      <c r="I141" s="2"/>
      <c r="K141" s="2"/>
      <c r="M141" s="2"/>
      <c r="O141" s="2"/>
      <c r="Q141" s="2"/>
      <c r="S141" s="2"/>
      <c r="U141" s="2"/>
      <c r="W141" s="2"/>
      <c r="Y141" s="2"/>
      <c r="AA141" s="2"/>
    </row>
    <row r="142" ht="14.25">
      <c r="E142" s="2"/>
      <c r="G142" s="2"/>
      <c r="I142" s="2"/>
      <c r="K142" s="2"/>
      <c r="M142" s="2"/>
      <c r="O142" s="2"/>
      <c r="Q142" s="2"/>
      <c r="S142" s="2"/>
      <c r="U142" s="2"/>
      <c r="W142" s="2"/>
      <c r="Y142" s="2"/>
      <c r="AA142" s="2"/>
    </row>
    <row r="143" ht="14.25">
      <c r="E143" s="2"/>
      <c r="G143" s="2"/>
      <c r="I143" s="2"/>
      <c r="K143" s="2"/>
      <c r="M143" s="2"/>
      <c r="O143" s="2"/>
      <c r="Q143" s="2"/>
      <c r="S143" s="2"/>
      <c r="U143" s="2"/>
      <c r="W143" s="2"/>
      <c r="Y143" s="2"/>
      <c r="AA143" s="2"/>
    </row>
    <row r="145" ht="14.25">
      <c r="E145" s="2"/>
      <c r="G145" s="2"/>
      <c r="I145" s="2"/>
      <c r="K145" s="2"/>
      <c r="M145" s="2"/>
      <c r="O145" s="2"/>
      <c r="Q145" s="2"/>
      <c r="S145" s="2"/>
      <c r="U145" s="2"/>
      <c r="W145" s="2"/>
      <c r="Y145" s="2"/>
      <c r="AA145" s="2"/>
    </row>
    <row r="146" ht="14.25">
      <c r="E146" s="2"/>
      <c r="G146" s="2"/>
      <c r="I146" s="2"/>
      <c r="K146" s="2"/>
      <c r="M146" s="2"/>
      <c r="O146" s="2"/>
      <c r="Q146" s="2"/>
      <c r="S146" s="2"/>
      <c r="U146" s="2"/>
      <c r="W146" s="2"/>
      <c r="Y146" s="2"/>
      <c r="AA146" s="2"/>
    </row>
    <row r="150" ht="14.25">
      <c r="C150" s="2"/>
      <c r="E150" s="2"/>
      <c r="G150" s="2"/>
      <c r="I150" s="2"/>
    </row>
    <row r="159" ht="14.25">
      <c r="E159" s="2"/>
      <c r="G159" s="2"/>
      <c r="I159" s="2"/>
      <c r="K159" s="2"/>
      <c r="M159" s="2"/>
      <c r="O159" s="2"/>
      <c r="Q159" s="2"/>
      <c r="S159" s="2"/>
      <c r="U159" s="2"/>
      <c r="W159" s="2"/>
      <c r="Y159" s="2"/>
      <c r="AA159" s="2"/>
    </row>
    <row r="161" ht="14.25">
      <c r="E161" s="2"/>
      <c r="G161" s="2"/>
      <c r="I161" s="2"/>
      <c r="K161" s="2"/>
      <c r="M161" s="2"/>
      <c r="O161" s="2"/>
      <c r="Q161" s="2"/>
      <c r="S161" s="2"/>
      <c r="U161" s="2"/>
      <c r="W161" s="2"/>
      <c r="Y161" s="2"/>
      <c r="AA161" s="2"/>
    </row>
    <row r="162" ht="14.25">
      <c r="E162" s="2"/>
      <c r="G162" s="2"/>
      <c r="I162" s="2"/>
      <c r="K162" s="2"/>
      <c r="M162" s="2"/>
      <c r="O162" s="2"/>
      <c r="Q162" s="2"/>
      <c r="S162" s="2"/>
      <c r="U162" s="2"/>
      <c r="W162" s="2"/>
      <c r="Y162" s="2"/>
      <c r="AA162" s="2"/>
    </row>
    <row r="163" ht="14.25">
      <c r="E163" s="2"/>
      <c r="G163" s="2"/>
      <c r="I163" s="2"/>
      <c r="K163" s="2"/>
      <c r="M163" s="2"/>
      <c r="O163" s="2"/>
      <c r="Q163" s="2"/>
      <c r="S163" s="2"/>
      <c r="U163" s="2"/>
      <c r="W163" s="2"/>
      <c r="Y163" s="2"/>
      <c r="AA163" s="2"/>
    </row>
    <row r="165" ht="14.25">
      <c r="E165" s="2"/>
      <c r="G165" s="2"/>
      <c r="I165" s="2"/>
      <c r="K165" s="2"/>
      <c r="M165" s="2"/>
      <c r="O165" s="2"/>
      <c r="Q165" s="2"/>
      <c r="S165" s="2"/>
      <c r="U165" s="2"/>
      <c r="W165" s="2"/>
      <c r="Y165" s="2"/>
      <c r="AA165" s="2"/>
    </row>
  </sheetData>
  <mergeCells count="568">
    <mergeCell ref="C2:AB2"/>
    <mergeCell ref="C3:AB3"/>
    <mergeCell ref="C6:E6"/>
    <mergeCell ref="C7:H7"/>
    <mergeCell ref="C9:AB9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G26"/>
    <mergeCell ref="C27:G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C28:A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C30:AD30"/>
    <mergeCell ref="AC31:AD31"/>
    <mergeCell ref="AC32:AD32"/>
    <mergeCell ref="AC33:AD33"/>
    <mergeCell ref="AC34:AD34"/>
    <mergeCell ref="AC35:AD35"/>
    <mergeCell ref="AC36:AD36"/>
    <mergeCell ref="AC37:AD37"/>
    <mergeCell ref="C39:AB39"/>
    <mergeCell ref="C40:AB40"/>
    <mergeCell ref="B41:B43"/>
    <mergeCell ref="C41:C43"/>
    <mergeCell ref="D41:D43"/>
    <mergeCell ref="E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E42:F42"/>
    <mergeCell ref="G42:H42"/>
    <mergeCell ref="I42:J42"/>
    <mergeCell ref="K42:L42"/>
    <mergeCell ref="M42:N42"/>
    <mergeCell ref="O42:P42"/>
    <mergeCell ref="Q42:R42"/>
    <mergeCell ref="S42:T42"/>
    <mergeCell ref="U42:V42"/>
    <mergeCell ref="W42:X42"/>
    <mergeCell ref="Y42:Z42"/>
    <mergeCell ref="AA42:AB42"/>
    <mergeCell ref="C54:AB54"/>
    <mergeCell ref="C55:AB55"/>
    <mergeCell ref="B56:B57"/>
    <mergeCell ref="C56:D57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Y60:Z60"/>
    <mergeCell ref="AA60:AB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2:V62"/>
    <mergeCell ref="W62:X62"/>
    <mergeCell ref="Y62:Z62"/>
    <mergeCell ref="AA62:AB62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C65:AB65"/>
    <mergeCell ref="C66:AB66"/>
    <mergeCell ref="B67:B68"/>
    <mergeCell ref="C67:D68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G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V77"/>
    <mergeCell ref="W77:X77"/>
    <mergeCell ref="Y77:Z77"/>
    <mergeCell ref="AA77:AB77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Y78:Z78"/>
    <mergeCell ref="AA78:AB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V79"/>
    <mergeCell ref="W79:X79"/>
    <mergeCell ref="Y79:Z79"/>
    <mergeCell ref="AA79:AB79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U80:V80"/>
    <mergeCell ref="W80:X80"/>
    <mergeCell ref="Y80:Z80"/>
    <mergeCell ref="AA80:AB80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U81:V81"/>
    <mergeCell ref="W81:X81"/>
    <mergeCell ref="Y81:Z81"/>
    <mergeCell ref="AA81:AB81"/>
    <mergeCell ref="C83:D83"/>
    <mergeCell ref="E83:F83"/>
    <mergeCell ref="G83:H83"/>
    <mergeCell ref="I83:J83"/>
    <mergeCell ref="C84:D84"/>
    <mergeCell ref="E84:F84"/>
    <mergeCell ref="G84:H84"/>
    <mergeCell ref="I84:J84"/>
    <mergeCell ref="E85:F85"/>
    <mergeCell ref="G85:H85"/>
    <mergeCell ref="I85:J85"/>
    <mergeCell ref="K85:L85"/>
    <mergeCell ref="C86:AD86"/>
    <mergeCell ref="C87:AB87"/>
    <mergeCell ref="B88:B89"/>
    <mergeCell ref="C88:D89"/>
    <mergeCell ref="E88:F88"/>
    <mergeCell ref="G88:H88"/>
    <mergeCell ref="I88:J88"/>
    <mergeCell ref="K88:L88"/>
    <mergeCell ref="M88:N88"/>
    <mergeCell ref="O88:P88"/>
    <mergeCell ref="Q88:R88"/>
    <mergeCell ref="S88:T88"/>
    <mergeCell ref="U88:V88"/>
    <mergeCell ref="W88:X88"/>
    <mergeCell ref="Y88:Z88"/>
    <mergeCell ref="AA88:AB88"/>
    <mergeCell ref="AC88:AD89"/>
    <mergeCell ref="E89:F89"/>
    <mergeCell ref="G89:H89"/>
    <mergeCell ref="I89:J89"/>
    <mergeCell ref="K89:L89"/>
    <mergeCell ref="M89:N89"/>
    <mergeCell ref="O89:P89"/>
    <mergeCell ref="Q89:R89"/>
    <mergeCell ref="S89:T89"/>
    <mergeCell ref="U89:V89"/>
    <mergeCell ref="W89:X89"/>
    <mergeCell ref="Y89:Z89"/>
    <mergeCell ref="AA89:AB89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W90:X90"/>
    <mergeCell ref="Y90:Z90"/>
    <mergeCell ref="AA90:AB90"/>
    <mergeCell ref="AC90:AD90"/>
    <mergeCell ref="C91:D91"/>
    <mergeCell ref="E91:F91"/>
    <mergeCell ref="G91:H91"/>
    <mergeCell ref="I91:J91"/>
    <mergeCell ref="K91:L91"/>
    <mergeCell ref="M91:N91"/>
    <mergeCell ref="O91:P91"/>
    <mergeCell ref="Q91:R91"/>
    <mergeCell ref="S91:T91"/>
    <mergeCell ref="U91:V91"/>
    <mergeCell ref="W91:X91"/>
    <mergeCell ref="Y91:Z91"/>
    <mergeCell ref="AA91:AB91"/>
    <mergeCell ref="AC91:AD91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U92:V92"/>
    <mergeCell ref="W92:X92"/>
    <mergeCell ref="Y92:Z92"/>
    <mergeCell ref="AA92:AB92"/>
    <mergeCell ref="AC92:AD92"/>
    <mergeCell ref="C93:D93"/>
    <mergeCell ref="E93:F93"/>
    <mergeCell ref="G93:H93"/>
    <mergeCell ref="I93:J93"/>
    <mergeCell ref="K93:L93"/>
    <mergeCell ref="M93:N93"/>
    <mergeCell ref="O93:P93"/>
    <mergeCell ref="Q93:R93"/>
    <mergeCell ref="S93:T93"/>
    <mergeCell ref="U93:V93"/>
    <mergeCell ref="W93:X93"/>
    <mergeCell ref="Y93:Z93"/>
    <mergeCell ref="AA93:AB93"/>
    <mergeCell ref="AC93:AD93"/>
    <mergeCell ref="C94:D94"/>
    <mergeCell ref="E94:F94"/>
    <mergeCell ref="G94:H94"/>
    <mergeCell ref="I94:J94"/>
    <mergeCell ref="K94:L94"/>
    <mergeCell ref="M94:N94"/>
    <mergeCell ref="O94:P94"/>
    <mergeCell ref="Q94:R94"/>
    <mergeCell ref="S94:T94"/>
    <mergeCell ref="U94:V94"/>
    <mergeCell ref="W94:X94"/>
    <mergeCell ref="Y94:Z94"/>
    <mergeCell ref="AA94:AB94"/>
    <mergeCell ref="AC94:AD94"/>
    <mergeCell ref="C95:D95"/>
    <mergeCell ref="E95:F95"/>
    <mergeCell ref="G95:H95"/>
    <mergeCell ref="I95:J95"/>
    <mergeCell ref="K95:L95"/>
    <mergeCell ref="M95:N95"/>
    <mergeCell ref="O95:P95"/>
    <mergeCell ref="Q95:R95"/>
    <mergeCell ref="S95:T95"/>
    <mergeCell ref="U95:V95"/>
    <mergeCell ref="W95:X95"/>
    <mergeCell ref="Y95:Z95"/>
    <mergeCell ref="AA95:AB95"/>
    <mergeCell ref="AC95:AD95"/>
    <mergeCell ref="C96:D96"/>
    <mergeCell ref="E96:F96"/>
    <mergeCell ref="G96:H96"/>
    <mergeCell ref="I96:J96"/>
    <mergeCell ref="K96:L96"/>
    <mergeCell ref="M96:N96"/>
    <mergeCell ref="O96:P96"/>
    <mergeCell ref="Q96:R96"/>
    <mergeCell ref="S96:T96"/>
    <mergeCell ref="U96:V96"/>
    <mergeCell ref="W96:X96"/>
    <mergeCell ref="Y96:Z96"/>
    <mergeCell ref="AA96:AB96"/>
    <mergeCell ref="AC96:AD96"/>
    <mergeCell ref="C98:D98"/>
    <mergeCell ref="E98:F98"/>
    <mergeCell ref="G98:H98"/>
    <mergeCell ref="I98:J98"/>
    <mergeCell ref="K98:L98"/>
    <mergeCell ref="M98:N98"/>
    <mergeCell ref="O98:P98"/>
    <mergeCell ref="Q98:R98"/>
    <mergeCell ref="S98:T98"/>
    <mergeCell ref="U98:V98"/>
    <mergeCell ref="W98:X98"/>
    <mergeCell ref="Y98:Z98"/>
    <mergeCell ref="AA98:AB9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zoomScale="100" workbookViewId="0">
      <selection activeCell="A1" activeCellId="0" sqref="A1"/>
    </sheetView>
  </sheetViews>
  <sheetFormatPr defaultRowHeight="14.25"/>
  <cols>
    <col customWidth="1" min="3" max="3" width="50.140625"/>
    <col customWidth="1" min="4" max="7" width="13.421875"/>
    <col customWidth="1" min="8" max="8" style="93" width="14.140625"/>
    <col min="9" max="9" style="93" width="9.140625"/>
  </cols>
  <sheetData>
    <row r="1" ht="15">
      <c r="A1" s="5"/>
      <c r="B1" s="50"/>
      <c r="C1" s="50"/>
      <c r="D1" s="50"/>
      <c r="E1" s="50"/>
      <c r="F1" s="50"/>
      <c r="G1" s="50"/>
      <c r="H1" s="50"/>
      <c r="I1" s="50"/>
      <c r="J1" s="50"/>
      <c r="K1" s="50"/>
      <c r="L1" s="5"/>
      <c r="M1" s="5"/>
      <c r="N1" s="5"/>
    </row>
    <row r="2" ht="15">
      <c r="A2" s="5"/>
      <c r="B2" s="50"/>
      <c r="C2" s="50"/>
      <c r="D2" s="50"/>
      <c r="E2" s="50"/>
      <c r="F2" s="50"/>
      <c r="G2" s="50"/>
      <c r="H2" s="50"/>
      <c r="I2" s="50"/>
      <c r="J2" s="50"/>
      <c r="K2" s="50"/>
      <c r="L2" s="5"/>
      <c r="M2" s="5"/>
      <c r="N2" s="5"/>
    </row>
    <row r="3" ht="15">
      <c r="A3" s="5"/>
      <c r="B3" s="168" t="s">
        <v>92</v>
      </c>
      <c r="C3" s="168"/>
      <c r="D3" s="168"/>
      <c r="E3" s="168"/>
      <c r="F3" s="168"/>
      <c r="G3" s="168"/>
      <c r="H3" s="50"/>
      <c r="I3" s="50"/>
      <c r="J3" s="50"/>
      <c r="K3" s="50"/>
      <c r="L3" s="5"/>
      <c r="M3" s="5"/>
      <c r="N3" s="5"/>
    </row>
    <row r="4" ht="15">
      <c r="A4" s="41"/>
      <c r="B4" s="50"/>
      <c r="C4" s="50"/>
      <c r="D4" s="50"/>
      <c r="E4" s="50"/>
      <c r="F4" s="50"/>
      <c r="G4" s="50"/>
      <c r="H4" s="50"/>
      <c r="I4" s="50"/>
      <c r="J4" s="50"/>
      <c r="K4" s="50"/>
      <c r="L4" s="5"/>
      <c r="M4" s="5"/>
      <c r="N4" s="5"/>
    </row>
    <row r="5" ht="15">
      <c r="A5" s="5"/>
      <c r="B5" s="169" t="s">
        <v>93</v>
      </c>
      <c r="C5" s="169"/>
      <c r="D5" s="169"/>
      <c r="E5" s="169"/>
      <c r="F5" s="169"/>
      <c r="G5" s="169"/>
      <c r="H5" s="50"/>
      <c r="I5" s="50"/>
      <c r="J5" s="50"/>
      <c r="K5" s="50"/>
      <c r="L5" s="5"/>
      <c r="M5" s="5"/>
      <c r="N5" s="5"/>
    </row>
    <row r="6" ht="15">
      <c r="A6" s="41"/>
      <c r="B6" s="170" t="s">
        <v>94</v>
      </c>
      <c r="C6" s="170"/>
      <c r="D6" s="170"/>
      <c r="E6" s="170"/>
      <c r="F6" s="170"/>
      <c r="G6" s="170"/>
      <c r="H6" s="50"/>
      <c r="I6" s="50"/>
      <c r="J6" s="50"/>
      <c r="K6" s="50"/>
      <c r="L6" s="5"/>
      <c r="M6" s="5"/>
      <c r="N6" s="5"/>
    </row>
    <row r="7" ht="15">
      <c r="A7" s="41"/>
      <c r="B7" s="171"/>
      <c r="C7" s="171"/>
      <c r="D7" s="171"/>
      <c r="E7" s="171"/>
      <c r="F7" s="171"/>
      <c r="G7" s="171"/>
      <c r="H7" s="50"/>
      <c r="I7" s="50"/>
      <c r="J7" s="50"/>
      <c r="K7" s="50"/>
      <c r="L7" s="5"/>
      <c r="M7" s="5"/>
      <c r="N7" s="5"/>
    </row>
    <row r="8" ht="75">
      <c r="A8" s="5"/>
      <c r="B8" s="172" t="s">
        <v>7</v>
      </c>
      <c r="C8" s="172" t="s">
        <v>95</v>
      </c>
      <c r="D8" s="172" t="s">
        <v>96</v>
      </c>
      <c r="E8" s="172" t="s">
        <v>97</v>
      </c>
      <c r="F8" s="172" t="s">
        <v>98</v>
      </c>
      <c r="G8" s="172" t="s">
        <v>99</v>
      </c>
      <c r="H8" s="50"/>
      <c r="I8" s="50"/>
      <c r="J8" s="50"/>
      <c r="K8" s="50"/>
      <c r="L8" s="5"/>
      <c r="M8" s="5"/>
      <c r="N8" s="5"/>
    </row>
    <row r="9" ht="15">
      <c r="A9" s="41"/>
      <c r="B9" s="173">
        <v>1</v>
      </c>
      <c r="C9" s="174" t="s">
        <v>100</v>
      </c>
      <c r="D9" s="175"/>
      <c r="E9" s="176"/>
      <c r="F9" s="177">
        <f>SUM(F10:F34)</f>
        <v>0</v>
      </c>
      <c r="G9" s="177">
        <f>SUM(G10:G34)</f>
        <v>0</v>
      </c>
      <c r="H9" s="50"/>
      <c r="I9" s="50"/>
      <c r="J9" s="50"/>
      <c r="K9" s="50"/>
      <c r="L9" s="5"/>
      <c r="M9" s="5"/>
      <c r="N9" s="5"/>
    </row>
    <row r="10" ht="15">
      <c r="A10" s="41"/>
      <c r="B10" s="178" t="s">
        <v>101</v>
      </c>
      <c r="C10" s="179"/>
      <c r="D10" s="180"/>
      <c r="E10" s="181"/>
      <c r="F10" s="182"/>
      <c r="G10" s="183">
        <f t="shared" ref="G10:G34" si="53">D10*E10</f>
        <v>0</v>
      </c>
      <c r="H10" s="50"/>
      <c r="I10" s="50"/>
      <c r="J10" s="50"/>
      <c r="K10" s="50"/>
      <c r="L10" s="5"/>
      <c r="M10" s="5"/>
      <c r="N10" s="5"/>
    </row>
    <row r="11" ht="15">
      <c r="A11" s="41"/>
      <c r="B11" s="184" t="s">
        <v>102</v>
      </c>
      <c r="C11" s="185"/>
      <c r="D11" s="186"/>
      <c r="E11" s="68"/>
      <c r="F11" s="187"/>
      <c r="G11" s="188">
        <f t="shared" si="53"/>
        <v>0</v>
      </c>
      <c r="H11" s="189"/>
      <c r="I11" s="50"/>
      <c r="J11" s="50"/>
      <c r="K11" s="50"/>
      <c r="L11" s="5"/>
      <c r="M11" s="5"/>
      <c r="N11" s="5"/>
    </row>
    <row r="12" ht="15">
      <c r="A12" s="41"/>
      <c r="B12" s="178" t="s">
        <v>103</v>
      </c>
      <c r="C12" s="179"/>
      <c r="D12" s="180"/>
      <c r="E12" s="36"/>
      <c r="F12" s="182"/>
      <c r="G12" s="190">
        <f t="shared" si="53"/>
        <v>0</v>
      </c>
      <c r="H12" s="50"/>
      <c r="I12" s="50"/>
      <c r="J12" s="50"/>
      <c r="K12" s="50"/>
      <c r="L12" s="5"/>
      <c r="M12" s="5"/>
      <c r="N12" s="5"/>
    </row>
    <row r="13" ht="15">
      <c r="A13" s="41"/>
      <c r="B13" s="184" t="s">
        <v>104</v>
      </c>
      <c r="C13" s="185"/>
      <c r="D13" s="186"/>
      <c r="E13" s="68"/>
      <c r="F13" s="187"/>
      <c r="G13" s="188">
        <f t="shared" si="53"/>
        <v>0</v>
      </c>
      <c r="H13" s="189"/>
      <c r="I13" s="50"/>
      <c r="J13" s="50"/>
      <c r="K13" s="50"/>
      <c r="L13" s="5"/>
      <c r="M13" s="5"/>
      <c r="N13" s="5"/>
    </row>
    <row r="14" ht="15">
      <c r="A14" s="41"/>
      <c r="B14" s="178" t="s">
        <v>105</v>
      </c>
      <c r="C14" s="179"/>
      <c r="D14" s="180"/>
      <c r="E14" s="36"/>
      <c r="F14" s="182"/>
      <c r="G14" s="190">
        <f t="shared" si="53"/>
        <v>0</v>
      </c>
      <c r="H14" s="50"/>
      <c r="I14" s="50"/>
      <c r="J14" s="50"/>
      <c r="K14" s="50"/>
      <c r="L14" s="5"/>
      <c r="M14" s="5"/>
      <c r="N14" s="5"/>
    </row>
    <row r="15" ht="15">
      <c r="A15" s="41"/>
      <c r="B15" s="184" t="s">
        <v>106</v>
      </c>
      <c r="C15" s="185"/>
      <c r="D15" s="186"/>
      <c r="E15" s="68"/>
      <c r="F15" s="187"/>
      <c r="G15" s="188">
        <f t="shared" si="53"/>
        <v>0</v>
      </c>
      <c r="H15" s="189"/>
      <c r="I15" s="50"/>
      <c r="J15" s="50"/>
      <c r="K15" s="50"/>
      <c r="L15" s="5"/>
      <c r="M15" s="5"/>
      <c r="N15" s="5"/>
    </row>
    <row r="16" ht="15">
      <c r="A16" s="41"/>
      <c r="B16" s="178" t="s">
        <v>107</v>
      </c>
      <c r="C16" s="179"/>
      <c r="D16" s="180"/>
      <c r="E16" s="36"/>
      <c r="F16" s="182"/>
      <c r="G16" s="190">
        <f t="shared" si="53"/>
        <v>0</v>
      </c>
      <c r="H16" s="50"/>
      <c r="I16" s="50"/>
      <c r="J16" s="50"/>
      <c r="K16" s="50"/>
      <c r="L16" s="5"/>
      <c r="M16" s="5"/>
      <c r="N16" s="5"/>
    </row>
    <row r="17" ht="15">
      <c r="A17" s="41"/>
      <c r="B17" s="184" t="s">
        <v>108</v>
      </c>
      <c r="C17" s="185"/>
      <c r="D17" s="186"/>
      <c r="E17" s="68"/>
      <c r="F17" s="187"/>
      <c r="G17" s="188">
        <f t="shared" si="53"/>
        <v>0</v>
      </c>
      <c r="H17" s="189"/>
      <c r="I17" s="50"/>
      <c r="J17" s="50"/>
      <c r="K17" s="50"/>
      <c r="L17" s="5"/>
      <c r="M17" s="5"/>
      <c r="N17" s="5"/>
    </row>
    <row r="18" ht="15">
      <c r="A18" s="41"/>
      <c r="B18" s="178" t="s">
        <v>109</v>
      </c>
      <c r="C18" s="179"/>
      <c r="D18" s="180"/>
      <c r="E18" s="36"/>
      <c r="F18" s="182"/>
      <c r="G18" s="190">
        <f t="shared" si="53"/>
        <v>0</v>
      </c>
      <c r="H18" s="50"/>
      <c r="I18" s="50"/>
      <c r="J18" s="50"/>
      <c r="K18" s="50"/>
      <c r="L18" s="5"/>
      <c r="M18" s="5"/>
      <c r="N18" s="5"/>
    </row>
    <row r="19" ht="15">
      <c r="A19" s="41"/>
      <c r="B19" s="184" t="s">
        <v>110</v>
      </c>
      <c r="C19" s="185"/>
      <c r="D19" s="186"/>
      <c r="E19" s="68"/>
      <c r="F19" s="187"/>
      <c r="G19" s="188">
        <f t="shared" si="53"/>
        <v>0</v>
      </c>
      <c r="H19" s="189"/>
      <c r="I19" s="50"/>
      <c r="J19" s="50"/>
      <c r="K19" s="50"/>
      <c r="L19" s="5"/>
      <c r="M19" s="5"/>
      <c r="N19" s="5"/>
    </row>
    <row r="20" ht="15">
      <c r="A20" s="41"/>
      <c r="B20" s="178" t="s">
        <v>111</v>
      </c>
      <c r="C20" s="179"/>
      <c r="D20" s="180"/>
      <c r="E20" s="36"/>
      <c r="F20" s="182"/>
      <c r="G20" s="190">
        <f t="shared" si="53"/>
        <v>0</v>
      </c>
      <c r="H20" s="50"/>
      <c r="I20" s="50"/>
      <c r="J20" s="50"/>
      <c r="K20" s="50"/>
      <c r="L20" s="5"/>
      <c r="M20" s="5"/>
      <c r="N20" s="5"/>
    </row>
    <row r="21" ht="15">
      <c r="A21" s="41"/>
      <c r="B21" s="184" t="s">
        <v>112</v>
      </c>
      <c r="C21" s="185"/>
      <c r="D21" s="186"/>
      <c r="E21" s="68"/>
      <c r="F21" s="187"/>
      <c r="G21" s="188">
        <f t="shared" si="53"/>
        <v>0</v>
      </c>
      <c r="H21" s="189"/>
      <c r="I21" s="50"/>
      <c r="J21" s="50"/>
      <c r="K21" s="50"/>
      <c r="L21" s="5"/>
      <c r="M21" s="5"/>
      <c r="N21" s="5"/>
    </row>
    <row r="22" ht="15">
      <c r="A22" s="41"/>
      <c r="B22" s="178" t="s">
        <v>113</v>
      </c>
      <c r="C22" s="179"/>
      <c r="D22" s="180"/>
      <c r="E22" s="36"/>
      <c r="F22" s="182"/>
      <c r="G22" s="190">
        <f t="shared" si="53"/>
        <v>0</v>
      </c>
      <c r="H22" s="50"/>
      <c r="I22" s="50"/>
      <c r="J22" s="50"/>
      <c r="K22" s="50"/>
      <c r="L22" s="5"/>
      <c r="M22" s="5"/>
      <c r="N22" s="5"/>
    </row>
    <row r="23" ht="15">
      <c r="A23" s="41"/>
      <c r="B23" s="184" t="s">
        <v>114</v>
      </c>
      <c r="C23" s="185"/>
      <c r="D23" s="186"/>
      <c r="E23" s="68"/>
      <c r="F23" s="187"/>
      <c r="G23" s="188">
        <f t="shared" si="53"/>
        <v>0</v>
      </c>
      <c r="H23" s="189"/>
      <c r="I23" s="50"/>
      <c r="J23" s="50"/>
      <c r="K23" s="50"/>
      <c r="L23" s="5"/>
      <c r="M23" s="5"/>
      <c r="N23" s="5"/>
    </row>
    <row r="24" ht="15">
      <c r="A24" s="41"/>
      <c r="B24" s="178" t="s">
        <v>115</v>
      </c>
      <c r="C24" s="179"/>
      <c r="D24" s="180"/>
      <c r="E24" s="36"/>
      <c r="F24" s="182"/>
      <c r="G24" s="190">
        <f t="shared" si="53"/>
        <v>0</v>
      </c>
      <c r="H24" s="50"/>
      <c r="I24" s="50"/>
      <c r="J24" s="50"/>
      <c r="K24" s="50"/>
      <c r="L24" s="5"/>
      <c r="M24" s="5"/>
      <c r="N24" s="5"/>
    </row>
    <row r="25" ht="15">
      <c r="A25" s="41"/>
      <c r="B25" s="184" t="s">
        <v>116</v>
      </c>
      <c r="C25" s="185"/>
      <c r="D25" s="186"/>
      <c r="E25" s="68"/>
      <c r="F25" s="187"/>
      <c r="G25" s="188">
        <f t="shared" si="53"/>
        <v>0</v>
      </c>
      <c r="H25" s="189"/>
      <c r="I25" s="50"/>
      <c r="J25" s="50"/>
      <c r="K25" s="50"/>
      <c r="L25" s="5"/>
      <c r="M25" s="5"/>
      <c r="N25" s="5"/>
    </row>
    <row r="26" ht="15">
      <c r="A26" s="41"/>
      <c r="B26" s="178" t="s">
        <v>117</v>
      </c>
      <c r="C26" s="179"/>
      <c r="D26" s="180"/>
      <c r="E26" s="36"/>
      <c r="F26" s="182"/>
      <c r="G26" s="190">
        <f t="shared" si="53"/>
        <v>0</v>
      </c>
      <c r="H26" s="50"/>
      <c r="I26" s="50"/>
      <c r="J26" s="50"/>
      <c r="K26" s="50"/>
      <c r="L26" s="5"/>
      <c r="M26" s="5"/>
      <c r="N26" s="5"/>
    </row>
    <row r="27" ht="15">
      <c r="A27" s="41"/>
      <c r="B27" s="184" t="s">
        <v>118</v>
      </c>
      <c r="C27" s="185"/>
      <c r="D27" s="186"/>
      <c r="E27" s="68"/>
      <c r="F27" s="187"/>
      <c r="G27" s="188">
        <f t="shared" si="53"/>
        <v>0</v>
      </c>
      <c r="H27" s="189"/>
      <c r="I27" s="50"/>
      <c r="J27" s="50"/>
      <c r="K27" s="50"/>
      <c r="L27" s="5"/>
      <c r="M27" s="5"/>
      <c r="N27" s="5"/>
    </row>
    <row r="28" ht="15">
      <c r="A28" s="41"/>
      <c r="B28" s="178" t="s">
        <v>119</v>
      </c>
      <c r="C28" s="179"/>
      <c r="D28" s="180"/>
      <c r="E28" s="36"/>
      <c r="F28" s="182"/>
      <c r="G28" s="190">
        <f t="shared" si="53"/>
        <v>0</v>
      </c>
      <c r="H28" s="50"/>
      <c r="I28" s="50"/>
      <c r="J28" s="50"/>
      <c r="K28" s="50"/>
      <c r="L28" s="5"/>
      <c r="M28" s="5"/>
      <c r="N28" s="5"/>
    </row>
    <row r="29" ht="15">
      <c r="A29" s="41"/>
      <c r="B29" s="184" t="s">
        <v>120</v>
      </c>
      <c r="C29" s="185"/>
      <c r="D29" s="186"/>
      <c r="E29" s="68"/>
      <c r="F29" s="187"/>
      <c r="G29" s="188">
        <f t="shared" si="53"/>
        <v>0</v>
      </c>
      <c r="H29" s="189"/>
      <c r="I29" s="50"/>
      <c r="J29" s="50"/>
      <c r="K29" s="50"/>
      <c r="L29" s="5"/>
      <c r="M29" s="5"/>
      <c r="N29" s="5"/>
    </row>
    <row r="30" ht="15">
      <c r="A30" s="41"/>
      <c r="B30" s="178" t="s">
        <v>121</v>
      </c>
      <c r="C30" s="179"/>
      <c r="D30" s="180"/>
      <c r="E30" s="36"/>
      <c r="F30" s="182"/>
      <c r="G30" s="190">
        <f t="shared" si="53"/>
        <v>0</v>
      </c>
      <c r="H30" s="50"/>
      <c r="I30" s="50"/>
      <c r="J30" s="50"/>
      <c r="K30" s="50"/>
      <c r="L30" s="5"/>
      <c r="M30" s="5"/>
      <c r="N30" s="5"/>
    </row>
    <row r="31" ht="15">
      <c r="A31" s="41"/>
      <c r="B31" s="184" t="s">
        <v>122</v>
      </c>
      <c r="C31" s="185"/>
      <c r="D31" s="186"/>
      <c r="E31" s="68"/>
      <c r="F31" s="187"/>
      <c r="G31" s="188">
        <f t="shared" si="53"/>
        <v>0</v>
      </c>
      <c r="H31" s="189"/>
      <c r="I31" s="50"/>
      <c r="J31" s="50"/>
      <c r="K31" s="50"/>
      <c r="L31" s="5"/>
      <c r="M31" s="5"/>
      <c r="N31" s="5"/>
    </row>
    <row r="32" ht="27.75" customHeight="1">
      <c r="A32" s="41"/>
      <c r="B32" s="178" t="s">
        <v>123</v>
      </c>
      <c r="C32" s="179"/>
      <c r="D32" s="186"/>
      <c r="E32" s="36"/>
      <c r="F32" s="182"/>
      <c r="G32" s="190">
        <f t="shared" si="53"/>
        <v>0</v>
      </c>
      <c r="H32" s="50"/>
      <c r="I32" s="50"/>
      <c r="J32" s="50"/>
      <c r="K32" s="50"/>
      <c r="L32" s="5"/>
      <c r="M32" s="5"/>
      <c r="N32" s="5"/>
    </row>
    <row r="33" ht="15">
      <c r="A33" s="41"/>
      <c r="B33" s="184" t="s">
        <v>124</v>
      </c>
      <c r="C33" s="185"/>
      <c r="D33" s="186"/>
      <c r="E33" s="68"/>
      <c r="F33" s="187"/>
      <c r="G33" s="188">
        <f t="shared" si="53"/>
        <v>0</v>
      </c>
      <c r="H33" s="189"/>
      <c r="I33" s="191"/>
      <c r="J33" s="50"/>
      <c r="K33" s="50"/>
      <c r="L33" s="5"/>
      <c r="M33" s="5"/>
      <c r="N33" s="5"/>
    </row>
    <row r="34" ht="15">
      <c r="A34" s="41"/>
      <c r="B34" s="178" t="s">
        <v>125</v>
      </c>
      <c r="C34" s="179"/>
      <c r="D34" s="192"/>
      <c r="E34" s="193"/>
      <c r="F34" s="194"/>
      <c r="G34" s="190">
        <f t="shared" si="53"/>
        <v>0</v>
      </c>
      <c r="H34" s="50"/>
      <c r="I34" s="50"/>
      <c r="J34" s="50"/>
      <c r="K34" s="50"/>
      <c r="L34" s="5"/>
      <c r="M34" s="5"/>
      <c r="N34" s="5"/>
    </row>
    <row r="35" ht="49.5" customHeight="1">
      <c r="A35" s="41"/>
      <c r="B35" s="195">
        <v>2</v>
      </c>
      <c r="C35" s="174" t="s">
        <v>126</v>
      </c>
      <c r="D35" s="175"/>
      <c r="E35" s="176"/>
      <c r="F35" s="177">
        <f>SUM(F36:F60)</f>
        <v>0</v>
      </c>
      <c r="G35" s="196">
        <f>SUM(G36:G60)</f>
        <v>0</v>
      </c>
      <c r="H35" s="197">
        <f>G72*0.1</f>
        <v>0</v>
      </c>
      <c r="I35" s="198" t="s">
        <v>127</v>
      </c>
      <c r="J35" s="198"/>
      <c r="K35" s="198"/>
      <c r="L35" s="198"/>
      <c r="M35" s="198"/>
      <c r="N35" s="5"/>
    </row>
    <row r="36" ht="15">
      <c r="A36" s="41"/>
      <c r="B36" s="184" t="s">
        <v>128</v>
      </c>
      <c r="C36" s="179"/>
      <c r="D36" s="180"/>
      <c r="E36" s="181"/>
      <c r="F36" s="182"/>
      <c r="G36" s="190">
        <f t="shared" ref="G36:G60" si="54">D36*E36</f>
        <v>0</v>
      </c>
      <c r="H36" s="50"/>
      <c r="I36" s="50"/>
      <c r="J36" s="50"/>
      <c r="K36" s="50"/>
      <c r="L36" s="5"/>
      <c r="M36" s="5"/>
      <c r="N36" s="5"/>
    </row>
    <row r="37" ht="15">
      <c r="A37" s="41"/>
      <c r="B37" s="184" t="s">
        <v>129</v>
      </c>
      <c r="C37" s="185"/>
      <c r="D37" s="186"/>
      <c r="E37" s="68"/>
      <c r="F37" s="187"/>
      <c r="G37" s="188">
        <f t="shared" si="54"/>
        <v>0</v>
      </c>
      <c r="H37" s="189"/>
      <c r="I37" s="50"/>
      <c r="J37" s="50"/>
      <c r="K37" s="50"/>
      <c r="L37" s="5"/>
      <c r="M37" s="5"/>
      <c r="N37" s="5"/>
    </row>
    <row r="38" ht="15">
      <c r="A38" s="41"/>
      <c r="B38" s="184" t="s">
        <v>130</v>
      </c>
      <c r="C38" s="179"/>
      <c r="D38" s="180"/>
      <c r="E38" s="36"/>
      <c r="F38" s="182"/>
      <c r="G38" s="190">
        <f t="shared" si="54"/>
        <v>0</v>
      </c>
      <c r="H38" s="50"/>
      <c r="I38" s="50"/>
      <c r="J38" s="50"/>
      <c r="K38" s="50"/>
      <c r="L38" s="5"/>
      <c r="M38" s="5"/>
      <c r="N38" s="5"/>
    </row>
    <row r="39" ht="15">
      <c r="A39" s="41"/>
      <c r="B39" s="184" t="s">
        <v>131</v>
      </c>
      <c r="C39" s="185"/>
      <c r="D39" s="186"/>
      <c r="E39" s="68"/>
      <c r="F39" s="187"/>
      <c r="G39" s="188">
        <f t="shared" si="54"/>
        <v>0</v>
      </c>
      <c r="H39" s="189"/>
      <c r="I39" s="50"/>
      <c r="J39" s="50"/>
      <c r="K39" s="50"/>
      <c r="L39" s="5"/>
      <c r="M39" s="5"/>
      <c r="N39" s="5"/>
    </row>
    <row r="40" ht="15">
      <c r="A40" s="41"/>
      <c r="B40" s="184" t="s">
        <v>132</v>
      </c>
      <c r="C40" s="179"/>
      <c r="D40" s="180"/>
      <c r="E40" s="36"/>
      <c r="F40" s="182"/>
      <c r="G40" s="190">
        <f t="shared" si="54"/>
        <v>0</v>
      </c>
      <c r="H40" s="50"/>
      <c r="I40" s="50"/>
      <c r="J40" s="50"/>
      <c r="K40" s="50"/>
      <c r="L40" s="5"/>
      <c r="M40" s="5"/>
      <c r="N40" s="5"/>
    </row>
    <row r="41" ht="15">
      <c r="A41" s="41"/>
      <c r="B41" s="184" t="s">
        <v>133</v>
      </c>
      <c r="C41" s="185"/>
      <c r="D41" s="186"/>
      <c r="E41" s="68"/>
      <c r="F41" s="187"/>
      <c r="G41" s="188">
        <f t="shared" si="54"/>
        <v>0</v>
      </c>
      <c r="H41" s="189"/>
      <c r="I41" s="50"/>
      <c r="J41" s="50"/>
      <c r="K41" s="50"/>
      <c r="L41" s="5"/>
      <c r="M41" s="5"/>
      <c r="N41" s="5"/>
    </row>
    <row r="42" ht="15">
      <c r="A42" s="41"/>
      <c r="B42" s="184" t="s">
        <v>134</v>
      </c>
      <c r="C42" s="179"/>
      <c r="D42" s="180"/>
      <c r="E42" s="36"/>
      <c r="F42" s="182"/>
      <c r="G42" s="190">
        <f t="shared" si="54"/>
        <v>0</v>
      </c>
      <c r="H42" s="50"/>
      <c r="I42" s="50"/>
      <c r="J42" s="50"/>
      <c r="K42" s="50"/>
      <c r="L42" s="5"/>
      <c r="M42" s="5"/>
      <c r="N42" s="5"/>
    </row>
    <row r="43" ht="15">
      <c r="A43" s="41"/>
      <c r="B43" s="184" t="s">
        <v>135</v>
      </c>
      <c r="C43" s="185"/>
      <c r="D43" s="186"/>
      <c r="E43" s="68"/>
      <c r="F43" s="187"/>
      <c r="G43" s="188">
        <f t="shared" si="54"/>
        <v>0</v>
      </c>
      <c r="H43" s="189"/>
      <c r="I43" s="50"/>
      <c r="J43" s="50"/>
      <c r="K43" s="50"/>
      <c r="L43" s="5"/>
      <c r="M43" s="5"/>
      <c r="N43" s="5"/>
    </row>
    <row r="44" ht="15">
      <c r="A44" s="41"/>
      <c r="B44" s="184" t="s">
        <v>136</v>
      </c>
      <c r="C44" s="179"/>
      <c r="D44" s="180"/>
      <c r="E44" s="36"/>
      <c r="F44" s="182"/>
      <c r="G44" s="190">
        <f t="shared" si="54"/>
        <v>0</v>
      </c>
      <c r="H44" s="50"/>
      <c r="I44" s="50"/>
      <c r="J44" s="50"/>
      <c r="K44" s="50"/>
      <c r="L44" s="5"/>
      <c r="M44" s="5"/>
      <c r="N44" s="5"/>
    </row>
    <row r="45" ht="15">
      <c r="A45" s="41"/>
      <c r="B45" s="184" t="s">
        <v>137</v>
      </c>
      <c r="C45" s="185"/>
      <c r="D45" s="186"/>
      <c r="E45" s="68"/>
      <c r="F45" s="187"/>
      <c r="G45" s="188">
        <f t="shared" si="54"/>
        <v>0</v>
      </c>
      <c r="H45" s="189"/>
      <c r="I45" s="50"/>
      <c r="J45" s="50"/>
      <c r="K45" s="50"/>
      <c r="L45" s="5"/>
      <c r="M45" s="5"/>
      <c r="N45" s="5"/>
    </row>
    <row r="46" ht="15">
      <c r="A46" s="41"/>
      <c r="B46" s="184" t="s">
        <v>138</v>
      </c>
      <c r="C46" s="179"/>
      <c r="D46" s="180"/>
      <c r="E46" s="36"/>
      <c r="F46" s="182"/>
      <c r="G46" s="190">
        <f t="shared" si="54"/>
        <v>0</v>
      </c>
      <c r="H46" s="50"/>
      <c r="I46" s="50"/>
      <c r="J46" s="50"/>
      <c r="K46" s="50"/>
      <c r="L46" s="5"/>
      <c r="M46" s="5"/>
      <c r="N46" s="5"/>
    </row>
    <row r="47" ht="15">
      <c r="A47" s="41"/>
      <c r="B47" s="184" t="s">
        <v>139</v>
      </c>
      <c r="C47" s="185"/>
      <c r="D47" s="186"/>
      <c r="E47" s="68"/>
      <c r="F47" s="187"/>
      <c r="G47" s="188">
        <f t="shared" si="54"/>
        <v>0</v>
      </c>
      <c r="H47" s="189"/>
      <c r="I47" s="50"/>
      <c r="J47" s="50"/>
      <c r="K47" s="50"/>
      <c r="L47" s="5"/>
      <c r="M47" s="5"/>
      <c r="N47" s="5"/>
    </row>
    <row r="48" ht="15">
      <c r="A48" s="41"/>
      <c r="B48" s="184" t="s">
        <v>140</v>
      </c>
      <c r="C48" s="179"/>
      <c r="D48" s="180"/>
      <c r="E48" s="36"/>
      <c r="F48" s="182"/>
      <c r="G48" s="190">
        <f t="shared" si="54"/>
        <v>0</v>
      </c>
      <c r="H48" s="50"/>
      <c r="I48" s="50"/>
      <c r="J48" s="50"/>
      <c r="K48" s="50"/>
      <c r="L48" s="5"/>
      <c r="M48" s="5"/>
      <c r="N48" s="5"/>
    </row>
    <row r="49" ht="15">
      <c r="A49" s="41"/>
      <c r="B49" s="184" t="s">
        <v>141</v>
      </c>
      <c r="C49" s="185"/>
      <c r="D49" s="186"/>
      <c r="E49" s="68"/>
      <c r="F49" s="187"/>
      <c r="G49" s="188">
        <f t="shared" si="54"/>
        <v>0</v>
      </c>
      <c r="H49" s="189"/>
      <c r="I49" s="50"/>
      <c r="J49" s="50"/>
      <c r="K49" s="50"/>
      <c r="L49" s="5"/>
      <c r="M49" s="5"/>
      <c r="N49" s="5"/>
    </row>
    <row r="50" ht="15">
      <c r="A50" s="41"/>
      <c r="B50" s="184" t="s">
        <v>142</v>
      </c>
      <c r="C50" s="179"/>
      <c r="D50" s="180"/>
      <c r="E50" s="36"/>
      <c r="F50" s="182"/>
      <c r="G50" s="190">
        <f t="shared" si="54"/>
        <v>0</v>
      </c>
      <c r="H50" s="50"/>
      <c r="I50" s="50"/>
      <c r="J50" s="50"/>
      <c r="K50" s="50"/>
      <c r="L50" s="5"/>
      <c r="M50" s="5"/>
      <c r="N50" s="5"/>
    </row>
    <row r="51" ht="15">
      <c r="A51" s="41"/>
      <c r="B51" s="184" t="s">
        <v>143</v>
      </c>
      <c r="C51" s="185"/>
      <c r="D51" s="186"/>
      <c r="E51" s="68"/>
      <c r="F51" s="187"/>
      <c r="G51" s="188">
        <f t="shared" si="54"/>
        <v>0</v>
      </c>
      <c r="H51" s="189"/>
      <c r="I51" s="50"/>
      <c r="J51" s="50"/>
      <c r="K51" s="50"/>
      <c r="L51" s="5"/>
      <c r="M51" s="5"/>
      <c r="N51" s="5"/>
    </row>
    <row r="52" ht="15">
      <c r="A52" s="41"/>
      <c r="B52" s="184" t="s">
        <v>144</v>
      </c>
      <c r="C52" s="179"/>
      <c r="D52" s="180"/>
      <c r="E52" s="36"/>
      <c r="F52" s="182"/>
      <c r="G52" s="190">
        <f t="shared" si="54"/>
        <v>0</v>
      </c>
      <c r="H52" s="50"/>
      <c r="I52" s="50"/>
      <c r="J52" s="50"/>
      <c r="K52" s="50"/>
      <c r="L52" s="5"/>
      <c r="M52" s="5"/>
      <c r="N52" s="5"/>
    </row>
    <row r="53" ht="15">
      <c r="A53" s="41"/>
      <c r="B53" s="184" t="s">
        <v>145</v>
      </c>
      <c r="C53" s="185"/>
      <c r="D53" s="186"/>
      <c r="E53" s="68"/>
      <c r="F53" s="187"/>
      <c r="G53" s="188">
        <f t="shared" si="54"/>
        <v>0</v>
      </c>
      <c r="H53" s="189"/>
      <c r="I53" s="50"/>
      <c r="J53" s="50"/>
      <c r="K53" s="50"/>
      <c r="L53" s="5"/>
      <c r="M53" s="5"/>
      <c r="N53" s="5"/>
    </row>
    <row r="54" ht="15">
      <c r="A54" s="41"/>
      <c r="B54" s="184" t="s">
        <v>146</v>
      </c>
      <c r="C54" s="179"/>
      <c r="D54" s="180"/>
      <c r="E54" s="36"/>
      <c r="F54" s="182"/>
      <c r="G54" s="190">
        <f t="shared" si="54"/>
        <v>0</v>
      </c>
      <c r="H54" s="50"/>
      <c r="I54" s="50"/>
      <c r="J54" s="50"/>
      <c r="K54" s="50"/>
      <c r="L54" s="5"/>
      <c r="M54" s="5"/>
      <c r="N54" s="5"/>
    </row>
    <row r="55" ht="15">
      <c r="A55" s="41"/>
      <c r="B55" s="199" t="s">
        <v>147</v>
      </c>
      <c r="C55" s="185"/>
      <c r="D55" s="186"/>
      <c r="E55" s="68"/>
      <c r="F55" s="187"/>
      <c r="G55" s="188">
        <f t="shared" si="54"/>
        <v>0</v>
      </c>
      <c r="H55" s="189"/>
      <c r="I55" s="50"/>
      <c r="J55" s="50"/>
      <c r="K55" s="50"/>
      <c r="L55" s="5"/>
      <c r="M55" s="5"/>
      <c r="N55" s="5"/>
    </row>
    <row r="56" ht="15">
      <c r="B56" s="184" t="s">
        <v>148</v>
      </c>
      <c r="C56" s="179"/>
      <c r="D56" s="180"/>
      <c r="E56" s="36"/>
      <c r="F56" s="182"/>
      <c r="G56" s="190">
        <f t="shared" si="54"/>
        <v>0</v>
      </c>
      <c r="H56" s="50"/>
      <c r="I56" s="50"/>
      <c r="J56" s="50"/>
      <c r="K56" s="50"/>
      <c r="L56" s="5"/>
      <c r="M56" s="5"/>
      <c r="N56" s="5"/>
    </row>
    <row r="57" ht="15">
      <c r="B57" s="184" t="s">
        <v>149</v>
      </c>
      <c r="C57" s="185"/>
      <c r="D57" s="186"/>
      <c r="E57" s="68"/>
      <c r="F57" s="187"/>
      <c r="G57" s="188">
        <f t="shared" si="54"/>
        <v>0</v>
      </c>
      <c r="H57" s="189"/>
      <c r="I57" s="50"/>
      <c r="J57" s="50"/>
      <c r="K57" s="50"/>
      <c r="L57" s="5"/>
      <c r="M57" s="5"/>
      <c r="N57" s="5"/>
    </row>
    <row r="58" ht="15">
      <c r="B58" s="184" t="s">
        <v>150</v>
      </c>
      <c r="C58" s="179"/>
      <c r="D58" s="180"/>
      <c r="E58" s="36"/>
      <c r="F58" s="182"/>
      <c r="G58" s="190">
        <f t="shared" si="54"/>
        <v>0</v>
      </c>
      <c r="H58" s="50"/>
      <c r="I58" s="50"/>
      <c r="J58" s="50"/>
      <c r="K58" s="50"/>
      <c r="L58" s="5"/>
      <c r="M58" s="5"/>
      <c r="N58" s="5"/>
    </row>
    <row r="59" ht="15">
      <c r="B59" s="184" t="s">
        <v>151</v>
      </c>
      <c r="C59" s="185"/>
      <c r="D59" s="186"/>
      <c r="E59" s="68"/>
      <c r="F59" s="187"/>
      <c r="G59" s="188">
        <f t="shared" si="54"/>
        <v>0</v>
      </c>
      <c r="H59" s="189"/>
      <c r="I59" s="50"/>
      <c r="J59" s="50"/>
      <c r="K59" s="50"/>
      <c r="L59" s="5"/>
      <c r="M59" s="5"/>
      <c r="N59" s="5"/>
    </row>
    <row r="60" ht="15">
      <c r="B60" s="184" t="s">
        <v>152</v>
      </c>
      <c r="C60" s="179"/>
      <c r="D60" s="186"/>
      <c r="E60" s="36"/>
      <c r="F60" s="187"/>
      <c r="G60" s="190">
        <f t="shared" si="54"/>
        <v>0</v>
      </c>
      <c r="H60" s="50"/>
      <c r="I60" s="50"/>
      <c r="J60" s="50"/>
      <c r="K60" s="50"/>
      <c r="L60" s="5"/>
      <c r="M60" s="5"/>
      <c r="N60" s="5"/>
    </row>
    <row r="61" ht="63.75" customHeight="1">
      <c r="B61" s="200">
        <v>3</v>
      </c>
      <c r="C61" s="174" t="s">
        <v>153</v>
      </c>
      <c r="D61" s="201"/>
      <c r="E61" s="202"/>
      <c r="F61" s="203">
        <f>SUM(F62:F64)</f>
        <v>0</v>
      </c>
      <c r="G61" s="204">
        <f>SUM(G62:G64)</f>
        <v>0</v>
      </c>
      <c r="H61" s="205">
        <f>G72*0.1</f>
        <v>0</v>
      </c>
      <c r="I61" s="198" t="s">
        <v>154</v>
      </c>
      <c r="J61" s="198"/>
      <c r="K61" s="198"/>
      <c r="L61" s="198"/>
      <c r="M61" s="87"/>
      <c r="N61" s="87"/>
    </row>
    <row r="62" ht="15">
      <c r="B62" s="184" t="s">
        <v>155</v>
      </c>
      <c r="C62" s="179"/>
      <c r="D62" s="186"/>
      <c r="E62" s="36"/>
      <c r="F62" s="187"/>
      <c r="G62" s="190">
        <f t="shared" ref="G62:G64" si="55">D62*E62</f>
        <v>0</v>
      </c>
      <c r="H62" s="50"/>
      <c r="I62" s="50"/>
      <c r="J62" s="50"/>
      <c r="K62" s="50"/>
      <c r="L62" s="5"/>
      <c r="M62" s="5"/>
      <c r="N62" s="5"/>
    </row>
    <row r="63" ht="15">
      <c r="B63" s="184" t="s">
        <v>69</v>
      </c>
      <c r="C63" s="179"/>
      <c r="D63" s="186"/>
      <c r="E63" s="36"/>
      <c r="F63" s="187"/>
      <c r="G63" s="190">
        <f t="shared" si="55"/>
        <v>0</v>
      </c>
      <c r="H63" s="50"/>
      <c r="I63" s="50"/>
      <c r="J63" s="50"/>
      <c r="K63" s="50"/>
      <c r="L63" s="5"/>
      <c r="M63" s="5"/>
      <c r="N63" s="5"/>
    </row>
    <row r="64" ht="15">
      <c r="B64" s="184" t="s">
        <v>156</v>
      </c>
      <c r="C64" s="179"/>
      <c r="D64" s="186"/>
      <c r="E64" s="36"/>
      <c r="F64" s="187"/>
      <c r="G64" s="190">
        <f t="shared" si="55"/>
        <v>0</v>
      </c>
      <c r="H64" s="50"/>
      <c r="I64" s="50"/>
      <c r="J64" s="50"/>
      <c r="K64" s="50"/>
      <c r="L64" s="5"/>
      <c r="M64" s="5"/>
      <c r="N64" s="5"/>
    </row>
    <row r="65" ht="14.25">
      <c r="B65" s="200">
        <v>4</v>
      </c>
      <c r="C65" s="206" t="s">
        <v>157</v>
      </c>
      <c r="D65" s="201"/>
      <c r="E65" s="202"/>
      <c r="F65" s="203">
        <f>SUM(F66:F70)</f>
        <v>0</v>
      </c>
      <c r="G65" s="204">
        <f>SUM(G66:G70)</f>
        <v>0</v>
      </c>
      <c r="H65" s="205">
        <f>G72*0.05</f>
        <v>0</v>
      </c>
      <c r="I65" s="198" t="s">
        <v>158</v>
      </c>
      <c r="J65" s="198"/>
      <c r="K65" s="198"/>
      <c r="L65" s="198"/>
      <c r="M65" s="87"/>
      <c r="N65" s="87"/>
    </row>
    <row r="66" ht="14.25">
      <c r="B66" s="184" t="s">
        <v>85</v>
      </c>
      <c r="C66" s="179"/>
      <c r="D66" s="186"/>
      <c r="E66" s="36"/>
      <c r="F66" s="187"/>
      <c r="G66" s="190">
        <f t="shared" ref="G66:G71" si="56">D66*E66</f>
        <v>0</v>
      </c>
      <c r="H66" s="50"/>
      <c r="I66" s="50"/>
      <c r="J66" s="50"/>
      <c r="K66" s="50"/>
      <c r="L66" s="5"/>
      <c r="M66" s="5"/>
      <c r="N66" s="5"/>
    </row>
    <row r="67" ht="14.25">
      <c r="B67" s="184" t="s">
        <v>87</v>
      </c>
      <c r="C67" s="179"/>
      <c r="D67" s="186"/>
      <c r="E67" s="36"/>
      <c r="F67" s="187"/>
      <c r="G67" s="190">
        <f t="shared" si="56"/>
        <v>0</v>
      </c>
      <c r="H67" s="50"/>
      <c r="I67" s="50"/>
      <c r="J67" s="50"/>
      <c r="K67" s="50"/>
      <c r="L67" s="5"/>
      <c r="M67" s="5"/>
      <c r="N67" s="5"/>
    </row>
    <row r="68" ht="14.25">
      <c r="B68" s="184" t="s">
        <v>159</v>
      </c>
      <c r="C68" s="179"/>
      <c r="D68" s="186"/>
      <c r="E68" s="36"/>
      <c r="F68" s="187"/>
      <c r="G68" s="190">
        <f t="shared" si="56"/>
        <v>0</v>
      </c>
      <c r="H68" s="50"/>
      <c r="I68" s="50"/>
      <c r="J68" s="50"/>
      <c r="K68" s="50"/>
      <c r="L68" s="5"/>
      <c r="M68" s="5"/>
      <c r="N68" s="5"/>
    </row>
    <row r="69" ht="14.25">
      <c r="B69" s="184" t="s">
        <v>160</v>
      </c>
      <c r="C69" s="179"/>
      <c r="D69" s="186"/>
      <c r="E69" s="36"/>
      <c r="F69" s="187"/>
      <c r="G69" s="190">
        <f t="shared" si="56"/>
        <v>0</v>
      </c>
      <c r="H69" s="50"/>
      <c r="I69" s="50"/>
      <c r="J69" s="50"/>
      <c r="K69" s="50"/>
      <c r="L69" s="5"/>
      <c r="M69" s="5"/>
      <c r="N69" s="5"/>
    </row>
    <row r="70" ht="14.25">
      <c r="B70" s="184" t="s">
        <v>161</v>
      </c>
      <c r="C70" s="179"/>
      <c r="D70" s="186"/>
      <c r="E70" s="36"/>
      <c r="F70" s="187"/>
      <c r="G70" s="190">
        <f t="shared" si="56"/>
        <v>0</v>
      </c>
      <c r="H70" s="50"/>
      <c r="I70" s="50"/>
      <c r="J70" s="50"/>
      <c r="K70" s="50"/>
      <c r="L70" s="5"/>
      <c r="M70" s="5"/>
      <c r="N70" s="5"/>
    </row>
    <row r="71" ht="14.25">
      <c r="B71" s="200">
        <v>5</v>
      </c>
      <c r="C71" s="176" t="s">
        <v>51</v>
      </c>
      <c r="D71" s="201"/>
      <c r="E71" s="202"/>
      <c r="F71" s="207"/>
      <c r="G71" s="204">
        <f t="shared" si="56"/>
        <v>0</v>
      </c>
      <c r="H71" s="205">
        <f>G72*0.15</f>
        <v>0</v>
      </c>
      <c r="I71" s="198" t="s">
        <v>162</v>
      </c>
      <c r="J71" s="198"/>
      <c r="K71" s="198"/>
      <c r="L71" s="198"/>
      <c r="M71" s="87"/>
      <c r="N71" s="87"/>
    </row>
    <row r="72" ht="14.25">
      <c r="B72" s="195"/>
      <c r="C72" s="206" t="s">
        <v>163</v>
      </c>
      <c r="D72" s="208" t="s">
        <v>164</v>
      </c>
      <c r="E72" s="209" t="s">
        <v>164</v>
      </c>
      <c r="F72" s="210">
        <f>F71+F65+F61+F35+F9</f>
        <v>0</v>
      </c>
      <c r="G72" s="210">
        <f>G71+G65+G61+G35+G9</f>
        <v>0</v>
      </c>
      <c r="H72" s="205">
        <f>350000-G72</f>
        <v>350000</v>
      </c>
      <c r="I72" s="211" t="s">
        <v>165</v>
      </c>
      <c r="J72" s="50"/>
      <c r="K72" s="50"/>
      <c r="L72" s="5"/>
      <c r="M72" s="5"/>
      <c r="N72" s="5"/>
    </row>
    <row r="73" ht="14.25">
      <c r="B73" s="212"/>
      <c r="C73" s="213" t="s">
        <v>166</v>
      </c>
      <c r="D73" s="212"/>
      <c r="E73" s="212"/>
      <c r="F73" s="214"/>
      <c r="G73" s="215"/>
      <c r="H73" s="216"/>
      <c r="I73" s="216"/>
      <c r="J73" s="216"/>
      <c r="K73" s="216"/>
      <c r="L73" s="87"/>
      <c r="M73" s="87"/>
      <c r="N73" s="87"/>
    </row>
    <row r="74" ht="14.25">
      <c r="B74" s="212"/>
      <c r="C74" s="212" t="s">
        <v>167</v>
      </c>
      <c r="D74" s="212"/>
      <c r="E74" s="212"/>
      <c r="F74" s="217">
        <f>F73+F72</f>
        <v>0</v>
      </c>
      <c r="G74" s="217">
        <f>G73+G72</f>
        <v>0</v>
      </c>
      <c r="H74" s="216"/>
      <c r="I74" s="216"/>
      <c r="J74" s="216"/>
      <c r="K74" s="216"/>
      <c r="L74" s="87"/>
      <c r="M74" s="87"/>
      <c r="N74" s="87"/>
    </row>
    <row r="75" ht="14.25"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"/>
      <c r="M75" s="5"/>
      <c r="N75" s="5"/>
    </row>
    <row r="76" ht="14.25">
      <c r="B76" s="50"/>
      <c r="C76" s="50"/>
      <c r="D76" s="165" t="s">
        <v>168</v>
      </c>
      <c r="E76" s="165"/>
      <c r="F76" s="165"/>
      <c r="G76" s="205">
        <f>F74+G74</f>
        <v>0</v>
      </c>
      <c r="H76" s="218" t="s">
        <v>169</v>
      </c>
      <c r="I76" s="218"/>
      <c r="J76" s="218"/>
      <c r="K76" s="218"/>
      <c r="L76" s="218"/>
      <c r="M76" s="218"/>
      <c r="N76" s="218"/>
    </row>
    <row r="77" ht="14.25">
      <c r="B77" s="50"/>
      <c r="C77" s="50"/>
      <c r="D77" s="50"/>
      <c r="E77" s="50"/>
      <c r="F77" s="50"/>
      <c r="G77" s="50"/>
      <c r="H77" s="218"/>
      <c r="I77" s="218"/>
      <c r="J77" s="218"/>
      <c r="K77" s="218"/>
      <c r="L77" s="218"/>
      <c r="M77" s="218"/>
      <c r="N77" s="218"/>
    </row>
    <row r="78" ht="14.25">
      <c r="B78" s="50"/>
      <c r="C78" s="50"/>
      <c r="D78" s="50"/>
      <c r="E78" s="50"/>
      <c r="F78" s="50"/>
      <c r="G78" s="50"/>
      <c r="H78" s="218"/>
      <c r="I78" s="218"/>
      <c r="J78" s="218"/>
      <c r="K78" s="218"/>
      <c r="L78" s="218"/>
      <c r="M78" s="218"/>
      <c r="N78" s="218"/>
    </row>
  </sheetData>
  <mergeCells count="9">
    <mergeCell ref="B3:G3"/>
    <mergeCell ref="B5:G5"/>
    <mergeCell ref="B6:G6"/>
    <mergeCell ref="I35:M35"/>
    <mergeCell ref="I61:L61"/>
    <mergeCell ref="I65:L65"/>
    <mergeCell ref="I71:L71"/>
    <mergeCell ref="D76:F76"/>
    <mergeCell ref="H76:N7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67" zoomScale="100" workbookViewId="0">
      <selection activeCell="A1" activeCellId="0" sqref="A1"/>
    </sheetView>
  </sheetViews>
  <sheetFormatPr defaultRowHeight="14.25"/>
  <cols>
    <col customWidth="1" min="3" max="3" width="45.140625"/>
  </cols>
  <sheetData>
    <row r="3" ht="14.25">
      <c r="B3" s="6"/>
      <c r="C3" s="2" t="s">
        <v>170</v>
      </c>
      <c r="D3" s="2"/>
      <c r="E3" s="2"/>
      <c r="F3" s="2"/>
      <c r="G3" s="2"/>
    </row>
    <row r="4" ht="14.25">
      <c r="B4" s="6"/>
      <c r="C4" s="8"/>
      <c r="D4" s="8"/>
      <c r="E4" s="8"/>
      <c r="F4" s="8"/>
      <c r="G4" s="8"/>
    </row>
    <row r="5" ht="14.25">
      <c r="B5" s="152"/>
      <c r="C5" s="219" t="s">
        <v>171</v>
      </c>
      <c r="D5" s="219"/>
      <c r="E5" s="219"/>
      <c r="F5" s="219"/>
      <c r="G5" s="11"/>
      <c r="I5" s="2"/>
      <c r="K5" s="2"/>
      <c r="M5" s="2"/>
      <c r="O5" s="2"/>
      <c r="Q5" s="2"/>
      <c r="S5" s="2"/>
      <c r="U5" s="2"/>
      <c r="W5" s="2"/>
      <c r="Y5" s="2"/>
      <c r="AA5" s="2"/>
    </row>
    <row r="6" ht="14.25">
      <c r="B6" s="220"/>
      <c r="C6" s="221"/>
      <c r="D6" s="221"/>
      <c r="E6" s="221"/>
      <c r="F6" s="221"/>
      <c r="G6" s="22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72">
      <c r="B7" s="84" t="s">
        <v>7</v>
      </c>
      <c r="C7" s="84" t="s">
        <v>95</v>
      </c>
      <c r="D7" s="84" t="s">
        <v>172</v>
      </c>
      <c r="E7" s="222" t="s">
        <v>173</v>
      </c>
      <c r="F7" s="222" t="s">
        <v>174</v>
      </c>
      <c r="G7" s="84" t="s">
        <v>175</v>
      </c>
      <c r="H7" s="2"/>
      <c r="I7" s="223" t="s">
        <v>176</v>
      </c>
      <c r="J7" s="223"/>
      <c r="K7" s="223"/>
      <c r="L7" s="223"/>
      <c r="M7" s="223"/>
      <c r="N7" s="223"/>
      <c r="O7" s="22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4.25">
      <c r="B8" s="224">
        <f>'Приложение'!B14</f>
        <v>1</v>
      </c>
      <c r="C8" s="225" t="str">
        <f>'Приложение'!C14</f>
        <v xml:space="preserve">Прдукт/услуга 1</v>
      </c>
      <c r="D8" s="226"/>
      <c r="E8" s="227"/>
      <c r="F8" s="227"/>
      <c r="G8" s="228" t="e">
        <f>SUM(G9:G17)</f>
        <v>#DIV/0!</v>
      </c>
      <c r="I8" s="2"/>
      <c r="K8" s="2"/>
      <c r="M8" s="2"/>
      <c r="O8" s="2"/>
      <c r="Q8" s="2"/>
      <c r="S8" s="2"/>
      <c r="U8" s="2"/>
      <c r="W8" s="2"/>
      <c r="Y8" s="2"/>
      <c r="AA8" s="2"/>
    </row>
    <row r="9" ht="14.25">
      <c r="B9" s="84"/>
      <c r="C9" s="229"/>
      <c r="D9" s="230"/>
      <c r="E9" s="231"/>
      <c r="F9" s="231"/>
      <c r="G9" s="232" t="e">
        <f>ROUND(D9/E9*F9,2)</f>
        <v>#DIV/0!</v>
      </c>
      <c r="I9" s="2"/>
      <c r="K9" s="2"/>
      <c r="M9" s="2"/>
      <c r="O9" s="2"/>
      <c r="Q9" s="2"/>
      <c r="S9" s="2"/>
      <c r="U9" s="2"/>
      <c r="W9" s="2"/>
      <c r="Y9" s="2"/>
      <c r="AA9" s="2"/>
    </row>
    <row r="10" ht="14.25">
      <c r="B10" s="84"/>
      <c r="C10" s="229"/>
      <c r="D10" s="230"/>
      <c r="E10" s="231"/>
      <c r="F10" s="231"/>
      <c r="G10" s="232" t="e">
        <f t="shared" ref="G10:G17" si="57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4.25">
      <c r="B11" s="84"/>
      <c r="C11" s="229"/>
      <c r="D11" s="230"/>
      <c r="E11" s="231"/>
      <c r="F11" s="231"/>
      <c r="G11" s="232" t="e">
        <f t="shared" si="57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4.25">
      <c r="B12" s="84"/>
      <c r="C12" s="229"/>
      <c r="D12" s="230"/>
      <c r="E12" s="231"/>
      <c r="F12" s="231"/>
      <c r="G12" s="232" t="e">
        <f t="shared" si="57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4.25">
      <c r="B13" s="84"/>
      <c r="C13" s="229"/>
      <c r="D13" s="230"/>
      <c r="E13" s="231"/>
      <c r="F13" s="231"/>
      <c r="G13" s="232" t="e">
        <f t="shared" si="57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4.25">
      <c r="B14" s="84"/>
      <c r="C14" s="229"/>
      <c r="D14" s="230"/>
      <c r="E14" s="231"/>
      <c r="F14" s="231"/>
      <c r="G14" s="232" t="e">
        <f t="shared" si="57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4.25">
      <c r="B15" s="84"/>
      <c r="C15" s="229"/>
      <c r="D15" s="230"/>
      <c r="E15" s="231"/>
      <c r="F15" s="231"/>
      <c r="G15" s="232" t="e">
        <f t="shared" si="57"/>
        <v>#DIV/0!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ht="14.25">
      <c r="B16" s="84"/>
      <c r="C16" s="229"/>
      <c r="D16" s="230"/>
      <c r="E16" s="231"/>
      <c r="F16" s="231"/>
      <c r="G16" s="232" t="e">
        <f t="shared" si="57"/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4.25">
      <c r="B17" s="84"/>
      <c r="C17" s="229"/>
      <c r="D17" s="230"/>
      <c r="E17" s="231"/>
      <c r="F17" s="231"/>
      <c r="G17" s="232" t="e">
        <f t="shared" si="57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4.25">
      <c r="B18" s="224">
        <f>'Приложение'!B15</f>
        <v>2</v>
      </c>
      <c r="C18" s="225" t="str">
        <f>'Приложение'!C15</f>
        <v xml:space="preserve">Прдукт/услуга 2</v>
      </c>
      <c r="D18" s="226"/>
      <c r="E18" s="227"/>
      <c r="F18" s="227"/>
      <c r="G18" s="228" t="e">
        <f>SUM(G19:G27)</f>
        <v>#DIV/0!</v>
      </c>
    </row>
    <row r="19" ht="14.25">
      <c r="B19" s="84"/>
      <c r="C19" s="229"/>
      <c r="D19" s="230"/>
      <c r="E19" s="231"/>
      <c r="F19" s="231"/>
      <c r="G19" s="232" t="e">
        <f t="shared" ref="G19:G27" si="58">ROUND(D19/E19*F19,2)</f>
        <v>#DIV/0!</v>
      </c>
    </row>
    <row r="20" ht="14.25">
      <c r="B20" s="84"/>
      <c r="C20" s="229"/>
      <c r="D20" s="230"/>
      <c r="E20" s="231"/>
      <c r="F20" s="231"/>
      <c r="G20" s="232" t="e">
        <f t="shared" si="58"/>
        <v>#DIV/0!</v>
      </c>
    </row>
    <row r="21" ht="14.25">
      <c r="B21" s="84"/>
      <c r="C21" s="229"/>
      <c r="D21" s="230"/>
      <c r="E21" s="231"/>
      <c r="F21" s="231"/>
      <c r="G21" s="232" t="e">
        <f t="shared" si="58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4.25">
      <c r="B22" s="84"/>
      <c r="C22" s="229"/>
      <c r="D22" s="230"/>
      <c r="E22" s="231"/>
      <c r="F22" s="231"/>
      <c r="G22" s="232" t="e">
        <f t="shared" si="58"/>
        <v>#DIV/0!</v>
      </c>
      <c r="I22" s="2"/>
      <c r="K22" s="2"/>
      <c r="M22" s="2"/>
      <c r="O22" s="2"/>
      <c r="Q22" s="2"/>
      <c r="S22" s="2"/>
      <c r="U22" s="2"/>
      <c r="W22" s="2"/>
      <c r="Y22" s="2"/>
      <c r="AA22" s="2"/>
    </row>
    <row r="23" ht="14.25">
      <c r="B23" s="84"/>
      <c r="C23" s="229"/>
      <c r="D23" s="230"/>
      <c r="E23" s="231"/>
      <c r="F23" s="231"/>
      <c r="G23" s="232" t="e">
        <f t="shared" si="58"/>
        <v>#DIV/0!</v>
      </c>
      <c r="I23" s="2"/>
      <c r="K23" s="2"/>
      <c r="M23" s="2"/>
      <c r="O23" s="2"/>
      <c r="Q23" s="2"/>
      <c r="S23" s="2"/>
      <c r="U23" s="2"/>
      <c r="W23" s="2"/>
      <c r="Y23" s="2"/>
      <c r="AA23" s="2"/>
    </row>
    <row r="24" ht="14.25">
      <c r="B24" s="84"/>
      <c r="C24" s="229"/>
      <c r="D24" s="230"/>
      <c r="E24" s="231"/>
      <c r="F24" s="231"/>
      <c r="G24" s="232" t="e">
        <f t="shared" si="58"/>
        <v>#DIV/0!</v>
      </c>
      <c r="I24" s="2"/>
      <c r="K24" s="2"/>
      <c r="M24" s="2"/>
      <c r="O24" s="2"/>
      <c r="Q24" s="2"/>
      <c r="S24" s="2"/>
      <c r="U24" s="2"/>
      <c r="W24" s="2"/>
      <c r="Y24" s="2"/>
      <c r="AA24" s="2"/>
    </row>
    <row r="25" ht="14.25">
      <c r="B25" s="231"/>
      <c r="C25" s="229"/>
      <c r="D25" s="230"/>
      <c r="E25" s="231"/>
      <c r="F25" s="231"/>
      <c r="G25" s="232" t="e">
        <f t="shared" si="58"/>
        <v>#DIV/0!</v>
      </c>
      <c r="I25" s="2"/>
      <c r="K25" s="2"/>
      <c r="M25" s="2"/>
      <c r="O25" s="2"/>
      <c r="Q25" s="2"/>
      <c r="S25" s="2"/>
      <c r="U25" s="2"/>
      <c r="W25" s="2"/>
      <c r="Y25" s="2"/>
      <c r="AA25" s="2"/>
    </row>
    <row r="26" ht="14.25">
      <c r="B26" s="231"/>
      <c r="C26" s="229"/>
      <c r="D26" s="230"/>
      <c r="E26" s="231"/>
      <c r="F26" s="231"/>
      <c r="G26" s="232" t="e">
        <f t="shared" si="58"/>
        <v>#DIV/0!</v>
      </c>
      <c r="I26" s="2"/>
      <c r="K26" s="2"/>
      <c r="M26" s="2"/>
      <c r="O26" s="2"/>
      <c r="Q26" s="2"/>
      <c r="S26" s="2"/>
      <c r="U26" s="2"/>
      <c r="W26" s="2"/>
      <c r="Y26" s="2"/>
      <c r="AA26" s="2"/>
    </row>
    <row r="27" ht="14.25">
      <c r="B27" s="231"/>
      <c r="C27" s="229"/>
      <c r="D27" s="230"/>
      <c r="E27" s="231"/>
      <c r="F27" s="231"/>
      <c r="G27" s="232" t="e">
        <f t="shared" si="58"/>
        <v>#DIV/0!</v>
      </c>
      <c r="I27" s="2"/>
      <c r="K27" s="2"/>
      <c r="M27" s="2"/>
      <c r="O27" s="2"/>
      <c r="Q27" s="2"/>
      <c r="S27" s="2"/>
      <c r="U27" s="2"/>
      <c r="W27" s="2"/>
      <c r="Y27" s="2"/>
      <c r="AA27" s="2"/>
    </row>
    <row r="28" ht="14.25">
      <c r="B28" s="233">
        <f>'Приложение'!B16</f>
        <v>3</v>
      </c>
      <c r="C28" s="234" t="str">
        <f>'Приложение'!C16</f>
        <v xml:space="preserve">Прдукт/услуга 3</v>
      </c>
      <c r="D28" s="226"/>
      <c r="E28" s="227"/>
      <c r="F28" s="227"/>
      <c r="G28" s="228" t="e">
        <f>SUM(G29:G38)</f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4.25">
      <c r="B29" s="231"/>
      <c r="C29" s="235"/>
      <c r="D29" s="230"/>
      <c r="E29" s="231"/>
      <c r="F29" s="231"/>
      <c r="G29" s="232" t="e">
        <f t="shared" ref="G29:G38" si="59">ROUND(D29/E29*F29,2)</f>
        <v>#DIV/0!</v>
      </c>
      <c r="I29" s="2"/>
      <c r="K29" s="2"/>
      <c r="M29" s="2"/>
      <c r="O29" s="2"/>
      <c r="Q29" s="2"/>
      <c r="S29" s="2"/>
      <c r="U29" s="2"/>
      <c r="W29" s="2"/>
      <c r="Y29" s="2"/>
      <c r="AA29" s="2"/>
    </row>
    <row r="30" ht="14.25">
      <c r="B30" s="231"/>
      <c r="C30" s="235"/>
      <c r="D30" s="230"/>
      <c r="E30" s="231"/>
      <c r="F30" s="231"/>
      <c r="G30" s="232" t="e">
        <f t="shared" si="59"/>
        <v>#DIV/0!</v>
      </c>
      <c r="I30" s="2"/>
      <c r="K30" s="2"/>
      <c r="M30" s="2"/>
      <c r="O30" s="2"/>
      <c r="Q30" s="2"/>
      <c r="S30" s="2"/>
      <c r="U30" s="2"/>
      <c r="W30" s="2"/>
      <c r="Y30" s="2"/>
      <c r="AA30" s="2"/>
    </row>
    <row r="31" ht="14.25">
      <c r="B31" s="231"/>
      <c r="C31" s="235"/>
      <c r="D31" s="230"/>
      <c r="E31" s="231"/>
      <c r="F31" s="231"/>
      <c r="G31" s="232" t="e">
        <f t="shared" si="59"/>
        <v>#DIV/0!</v>
      </c>
      <c r="I31" s="2"/>
      <c r="K31" s="2"/>
      <c r="M31" s="2"/>
      <c r="O31" s="2"/>
      <c r="Q31" s="2"/>
      <c r="S31" s="2"/>
      <c r="U31" s="2"/>
      <c r="W31" s="2"/>
      <c r="Y31" s="2"/>
      <c r="AA31" s="2"/>
    </row>
    <row r="32" ht="14.25">
      <c r="B32" s="231"/>
      <c r="C32" s="235"/>
      <c r="D32" s="230"/>
      <c r="E32" s="231"/>
      <c r="F32" s="231"/>
      <c r="G32" s="232" t="e">
        <f t="shared" si="59"/>
        <v>#DIV/0!</v>
      </c>
      <c r="I32" s="2"/>
      <c r="K32" s="2"/>
      <c r="M32" s="2"/>
      <c r="O32" s="2"/>
      <c r="Q32" s="2"/>
      <c r="S32" s="2"/>
      <c r="U32" s="2"/>
      <c r="W32" s="2"/>
      <c r="Y32" s="2"/>
      <c r="AA32" s="2"/>
    </row>
    <row r="33" ht="14.25">
      <c r="B33" s="231"/>
      <c r="C33" s="235"/>
      <c r="D33" s="230"/>
      <c r="E33" s="231"/>
      <c r="F33" s="231"/>
      <c r="G33" s="232" t="e">
        <f t="shared" si="59"/>
        <v>#DIV/0!</v>
      </c>
      <c r="I33" s="2"/>
      <c r="K33" s="2"/>
      <c r="M33" s="2"/>
      <c r="O33" s="2"/>
      <c r="Q33" s="2"/>
      <c r="S33" s="2"/>
      <c r="U33" s="2"/>
      <c r="W33" s="2"/>
      <c r="Y33" s="2"/>
      <c r="AA33" s="2"/>
    </row>
    <row r="34" ht="14.25">
      <c r="B34" s="231"/>
      <c r="C34" s="235"/>
      <c r="D34" s="230"/>
      <c r="E34" s="231"/>
      <c r="F34" s="231"/>
      <c r="G34" s="232" t="e">
        <f t="shared" si="59"/>
        <v>#DIV/0!</v>
      </c>
      <c r="I34" s="2"/>
      <c r="K34" s="2"/>
      <c r="M34" s="2"/>
      <c r="O34" s="2"/>
      <c r="Q34" s="2"/>
      <c r="S34" s="2"/>
      <c r="U34" s="2"/>
      <c r="W34" s="2"/>
      <c r="Y34" s="2"/>
      <c r="AA34" s="2"/>
    </row>
    <row r="35" ht="14.25">
      <c r="B35" s="84"/>
      <c r="C35" s="229"/>
      <c r="D35" s="230"/>
      <c r="E35" s="231"/>
      <c r="F35" s="231"/>
      <c r="G35" s="232" t="e">
        <f t="shared" si="59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>
      <c r="B36" s="231"/>
      <c r="C36" s="229"/>
      <c r="D36" s="230"/>
      <c r="E36" s="231"/>
      <c r="F36" s="231"/>
      <c r="G36" s="232" t="e">
        <f t="shared" si="59"/>
        <v>#DIV/0!</v>
      </c>
      <c r="I36" s="2"/>
      <c r="K36" s="2"/>
      <c r="M36" s="2"/>
      <c r="O36" s="2"/>
      <c r="Q36" s="2"/>
      <c r="S36" s="2"/>
      <c r="U36" s="2"/>
      <c r="W36" s="2"/>
      <c r="Y36" s="2"/>
      <c r="AA36" s="2"/>
    </row>
    <row r="37" ht="14.25">
      <c r="B37" s="231"/>
      <c r="C37" s="229"/>
      <c r="D37" s="230"/>
      <c r="E37" s="231"/>
      <c r="F37" s="231"/>
      <c r="G37" s="232" t="e">
        <f t="shared" si="59"/>
        <v>#DIV/0!</v>
      </c>
      <c r="I37" s="2"/>
      <c r="K37" s="2"/>
      <c r="M37" s="2"/>
      <c r="O37" s="2"/>
      <c r="Q37" s="2"/>
      <c r="S37" s="2"/>
      <c r="U37" s="2"/>
      <c r="W37" s="2"/>
      <c r="Y37" s="2"/>
      <c r="AA37" s="2"/>
    </row>
    <row r="38" ht="14.25">
      <c r="B38" s="231"/>
      <c r="C38" s="229"/>
      <c r="D38" s="230"/>
      <c r="E38" s="231"/>
      <c r="F38" s="231"/>
      <c r="G38" s="232" t="e">
        <f t="shared" si="59"/>
        <v>#DIV/0!</v>
      </c>
      <c r="I38" s="2"/>
      <c r="K38" s="2"/>
      <c r="M38" s="2"/>
      <c r="O38" s="2"/>
      <c r="Q38" s="2"/>
      <c r="S38" s="2"/>
      <c r="U38" s="2"/>
      <c r="W38" s="2"/>
      <c r="Y38" s="2"/>
      <c r="AA38" s="2"/>
    </row>
    <row r="39" ht="14.25">
      <c r="B39" s="233">
        <f>'Приложение'!B17</f>
        <v>4</v>
      </c>
      <c r="C39" s="234" t="str">
        <f>'Приложение'!C17</f>
        <v xml:space="preserve">Прдукт/услуга 4</v>
      </c>
      <c r="D39" s="226"/>
      <c r="E39" s="227"/>
      <c r="F39" s="227"/>
      <c r="G39" s="228" t="e">
        <f>SUM(G40:G48)</f>
        <v>#DIV/0!</v>
      </c>
      <c r="I39" s="2"/>
      <c r="K39" s="2"/>
      <c r="M39" s="2"/>
      <c r="O39" s="2"/>
      <c r="Q39" s="2"/>
      <c r="S39" s="2"/>
      <c r="U39" s="2"/>
      <c r="W39" s="2"/>
      <c r="Y39" s="2"/>
      <c r="AA39" s="2"/>
    </row>
    <row r="40" ht="14.25">
      <c r="B40" s="231"/>
      <c r="C40" s="235"/>
      <c r="D40" s="230"/>
      <c r="E40" s="231"/>
      <c r="F40" s="231"/>
      <c r="G40" s="232" t="e">
        <f t="shared" ref="G40:G48" si="60">ROUND(D40/E40*F40,2)</f>
        <v>#DIV/0!</v>
      </c>
      <c r="I40" s="2"/>
      <c r="K40" s="2"/>
      <c r="M40" s="2"/>
      <c r="O40" s="2"/>
      <c r="Q40" s="2"/>
      <c r="S40" s="2"/>
      <c r="U40" s="2"/>
      <c r="W40" s="2"/>
      <c r="Y40" s="2"/>
      <c r="AA40" s="2"/>
    </row>
    <row r="41" ht="14.25">
      <c r="B41" s="231"/>
      <c r="C41" s="235"/>
      <c r="D41" s="230"/>
      <c r="E41" s="231"/>
      <c r="F41" s="231"/>
      <c r="G41" s="232" t="e">
        <f t="shared" si="60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>
      <c r="B42" s="231"/>
      <c r="C42" s="235"/>
      <c r="D42" s="230"/>
      <c r="E42" s="231"/>
      <c r="F42" s="231"/>
      <c r="G42" s="232" t="e">
        <f t="shared" si="60"/>
        <v>#DIV/0!</v>
      </c>
      <c r="I42" s="2"/>
      <c r="K42" s="2"/>
      <c r="M42" s="2"/>
      <c r="O42" s="2"/>
      <c r="Q42" s="2"/>
      <c r="S42" s="2"/>
      <c r="U42" s="2"/>
      <c r="W42" s="2"/>
      <c r="Y42" s="2"/>
      <c r="AA42" s="2"/>
    </row>
    <row r="43" ht="14.25">
      <c r="B43" s="231"/>
      <c r="C43" s="235"/>
      <c r="D43" s="230"/>
      <c r="E43" s="231"/>
      <c r="F43" s="231"/>
      <c r="G43" s="232" t="e">
        <f t="shared" si="60"/>
        <v>#DIV/0!</v>
      </c>
      <c r="I43" s="2"/>
      <c r="K43" s="2"/>
      <c r="M43" s="2"/>
      <c r="O43" s="2"/>
      <c r="Q43" s="2"/>
      <c r="S43" s="2"/>
      <c r="U43" s="2"/>
      <c r="W43" s="2"/>
      <c r="Y43" s="2"/>
      <c r="AA43" s="2"/>
    </row>
    <row r="44" ht="14.25">
      <c r="B44" s="231"/>
      <c r="C44" s="235"/>
      <c r="D44" s="230"/>
      <c r="E44" s="231"/>
      <c r="F44" s="231"/>
      <c r="G44" s="232" t="e">
        <f t="shared" si="60"/>
        <v>#DIV/0!</v>
      </c>
      <c r="I44" s="2"/>
      <c r="K44" s="2"/>
      <c r="M44" s="2"/>
      <c r="O44" s="2"/>
      <c r="Q44" s="2"/>
      <c r="S44" s="2"/>
      <c r="U44" s="2"/>
      <c r="W44" s="2"/>
      <c r="Y44" s="2"/>
      <c r="AA44" s="2"/>
    </row>
    <row r="45" ht="14.25">
      <c r="B45" s="231"/>
      <c r="C45" s="235"/>
      <c r="D45" s="230"/>
      <c r="E45" s="231"/>
      <c r="F45" s="231"/>
      <c r="G45" s="232" t="e">
        <f t="shared" si="60"/>
        <v>#DIV/0!</v>
      </c>
      <c r="I45" s="2"/>
      <c r="K45" s="2"/>
      <c r="M45" s="2"/>
      <c r="O45" s="2"/>
      <c r="Q45" s="2"/>
      <c r="S45" s="2"/>
      <c r="U45" s="2"/>
      <c r="W45" s="2"/>
      <c r="Y45" s="2"/>
      <c r="AA45" s="2"/>
    </row>
    <row r="46" ht="14.25">
      <c r="B46" s="231"/>
      <c r="C46" s="235"/>
      <c r="D46" s="230"/>
      <c r="E46" s="231"/>
      <c r="F46" s="231"/>
      <c r="G46" s="232" t="e">
        <f t="shared" si="60"/>
        <v>#DIV/0!</v>
      </c>
      <c r="I46" s="2"/>
      <c r="K46" s="2"/>
      <c r="M46" s="2"/>
      <c r="O46" s="2"/>
      <c r="Q46" s="2"/>
      <c r="S46" s="2"/>
      <c r="U46" s="2"/>
      <c r="W46" s="2"/>
      <c r="Y46" s="2"/>
      <c r="AA46" s="2"/>
    </row>
    <row r="47" ht="14.25">
      <c r="B47" s="231"/>
      <c r="C47" s="235"/>
      <c r="D47" s="230"/>
      <c r="E47" s="231"/>
      <c r="F47" s="231"/>
      <c r="G47" s="232" t="e">
        <f t="shared" si="60"/>
        <v>#DIV/0!</v>
      </c>
      <c r="I47" s="2"/>
      <c r="K47" s="2"/>
      <c r="M47" s="2"/>
      <c r="O47" s="2"/>
      <c r="Q47" s="2"/>
      <c r="S47" s="2"/>
      <c r="U47" s="2"/>
      <c r="W47" s="2"/>
      <c r="Y47" s="2"/>
      <c r="AA47" s="2"/>
    </row>
    <row r="48" ht="14.25">
      <c r="B48" s="231"/>
      <c r="C48" s="235"/>
      <c r="D48" s="230"/>
      <c r="E48" s="231"/>
      <c r="F48" s="231"/>
      <c r="G48" s="232" t="e">
        <f t="shared" si="60"/>
        <v>#DIV/0!</v>
      </c>
      <c r="H48" s="2"/>
      <c r="I48" s="2"/>
      <c r="K48" s="2"/>
      <c r="M48" s="2"/>
      <c r="O48" s="2"/>
      <c r="Q48" s="2"/>
      <c r="S48" s="2"/>
      <c r="U48" s="2"/>
      <c r="W48" s="2"/>
      <c r="Y48" s="2"/>
      <c r="AA48" s="2"/>
    </row>
    <row r="49" ht="14.25">
      <c r="B49" s="236">
        <f>'Приложение'!B18</f>
        <v>5</v>
      </c>
      <c r="C49" s="237" t="str">
        <f>'Приложение'!C18</f>
        <v xml:space="preserve">Прдукт/услуга 5</v>
      </c>
      <c r="D49" s="226"/>
      <c r="E49" s="238"/>
      <c r="F49" s="238"/>
      <c r="G49" s="228" t="e">
        <f>SUM(G50:G58)</f>
        <v>#DIV/0!</v>
      </c>
      <c r="H49" s="2"/>
      <c r="I49" s="2"/>
      <c r="K49" s="2"/>
      <c r="M49" s="2"/>
      <c r="O49" s="2"/>
      <c r="Q49" s="2"/>
      <c r="S49" s="2"/>
      <c r="U49" s="2"/>
      <c r="W49" s="2"/>
      <c r="Y49" s="2"/>
      <c r="AA49" s="2"/>
    </row>
    <row r="50" ht="14.25">
      <c r="B50" s="239"/>
      <c r="C50" s="240"/>
      <c r="D50" s="230"/>
      <c r="E50" s="241"/>
      <c r="F50" s="241"/>
      <c r="G50" s="232" t="e">
        <f t="shared" ref="G50:G58" si="61">ROUND(D50/E50*F50,2)</f>
        <v>#DIV/0!</v>
      </c>
      <c r="H50" s="2"/>
      <c r="I50" s="2"/>
      <c r="K50" s="2"/>
      <c r="M50" s="2"/>
      <c r="O50" s="2"/>
      <c r="Q50" s="2"/>
      <c r="S50" s="2"/>
      <c r="U50" s="2"/>
      <c r="W50" s="2"/>
      <c r="Y50" s="2"/>
      <c r="AA50" s="2"/>
    </row>
    <row r="51" ht="14.25">
      <c r="B51" s="239"/>
      <c r="C51" s="240"/>
      <c r="D51" s="230"/>
      <c r="E51" s="241"/>
      <c r="F51" s="241"/>
      <c r="G51" s="232" t="e">
        <f t="shared" si="61"/>
        <v>#DIV/0!</v>
      </c>
      <c r="H51" s="2"/>
      <c r="I51" s="2"/>
      <c r="K51" s="2"/>
      <c r="M51" s="2"/>
      <c r="O51" s="2"/>
      <c r="Q51" s="2"/>
      <c r="S51" s="2"/>
      <c r="U51" s="2"/>
      <c r="W51" s="2"/>
      <c r="Y51" s="2"/>
      <c r="AA51" s="2"/>
    </row>
    <row r="52" ht="14.25">
      <c r="B52" s="239"/>
      <c r="C52" s="240"/>
      <c r="D52" s="230"/>
      <c r="E52" s="241"/>
      <c r="F52" s="241"/>
      <c r="G52" s="232" t="e">
        <f t="shared" si="61"/>
        <v>#DIV/0!</v>
      </c>
      <c r="H52" s="2"/>
      <c r="I52" s="2"/>
      <c r="K52" s="2"/>
      <c r="M52" s="2"/>
      <c r="O52" s="2"/>
      <c r="Q52" s="2"/>
      <c r="S52" s="2"/>
      <c r="U52" s="2"/>
      <c r="W52" s="2"/>
      <c r="Y52" s="2"/>
      <c r="AA52" s="2"/>
    </row>
    <row r="53" ht="14.25">
      <c r="B53" s="239"/>
      <c r="C53" s="240"/>
      <c r="D53" s="230"/>
      <c r="E53" s="241"/>
      <c r="F53" s="241"/>
      <c r="G53" s="232" t="e">
        <f t="shared" si="61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>
      <c r="B54" s="239"/>
      <c r="C54" s="240"/>
      <c r="D54" s="230"/>
      <c r="E54" s="241"/>
      <c r="F54" s="241"/>
      <c r="G54" s="232" t="e">
        <f t="shared" si="61"/>
        <v>#DIV/0!</v>
      </c>
      <c r="H54" s="2"/>
      <c r="I54" s="2"/>
      <c r="K54" s="2"/>
      <c r="M54" s="2"/>
      <c r="O54" s="2"/>
      <c r="Q54" s="2"/>
      <c r="S54" s="2"/>
      <c r="U54" s="2"/>
      <c r="W54" s="2"/>
      <c r="Y54" s="2"/>
      <c r="AA54" s="2"/>
    </row>
    <row r="55" ht="14.25">
      <c r="B55" s="239"/>
      <c r="C55" s="240"/>
      <c r="D55" s="230"/>
      <c r="E55" s="241"/>
      <c r="F55" s="241"/>
      <c r="G55" s="232" t="e">
        <f t="shared" si="61"/>
        <v>#DIV/0!</v>
      </c>
      <c r="H55" s="2"/>
      <c r="I55" s="2"/>
      <c r="K55" s="2"/>
      <c r="M55" s="2"/>
      <c r="O55" s="2"/>
      <c r="Q55" s="2"/>
      <c r="S55" s="2"/>
      <c r="U55" s="2"/>
      <c r="W55" s="2"/>
      <c r="Y55" s="2"/>
      <c r="AA55" s="2"/>
    </row>
    <row r="56" ht="14.25">
      <c r="B56" s="239"/>
      <c r="C56" s="240"/>
      <c r="D56" s="230"/>
      <c r="E56" s="241"/>
      <c r="F56" s="241"/>
      <c r="G56" s="232" t="e">
        <f t="shared" si="61"/>
        <v>#DIV/0!</v>
      </c>
      <c r="H56" s="2"/>
      <c r="I56" s="2"/>
      <c r="K56" s="2"/>
      <c r="M56" s="2"/>
      <c r="O56" s="2"/>
      <c r="Q56" s="2"/>
      <c r="S56" s="2"/>
      <c r="U56" s="2"/>
      <c r="W56" s="2"/>
      <c r="Y56" s="2"/>
      <c r="AA56" s="2"/>
    </row>
    <row r="57" ht="14.25">
      <c r="B57" s="239"/>
      <c r="C57" s="240"/>
      <c r="D57" s="230"/>
      <c r="E57" s="241"/>
      <c r="F57" s="241"/>
      <c r="G57" s="232" t="e">
        <f t="shared" si="61"/>
        <v>#DIV/0!</v>
      </c>
      <c r="H57" s="2"/>
      <c r="I57" s="2"/>
      <c r="K57" s="2"/>
      <c r="M57" s="2"/>
      <c r="O57" s="2"/>
      <c r="Q57" s="2"/>
      <c r="S57" s="2"/>
      <c r="U57" s="2"/>
      <c r="W57" s="2"/>
      <c r="Y57" s="2"/>
      <c r="AA57" s="2"/>
    </row>
    <row r="58" ht="14.25">
      <c r="B58" s="239"/>
      <c r="C58" s="240"/>
      <c r="D58" s="230"/>
      <c r="E58" s="241"/>
      <c r="F58" s="241"/>
      <c r="G58" s="232" t="e">
        <f t="shared" si="61"/>
        <v>#DIV/0!</v>
      </c>
      <c r="H58" s="2"/>
      <c r="I58" s="2"/>
      <c r="K58" s="2"/>
      <c r="M58" s="2"/>
      <c r="O58" s="2"/>
      <c r="Q58" s="2"/>
      <c r="S58" s="2"/>
      <c r="U58" s="2"/>
      <c r="W58" s="2"/>
      <c r="Y58" s="2"/>
      <c r="AA58" s="2"/>
    </row>
    <row r="59" ht="14.25">
      <c r="B59" s="242">
        <f>'Приложение'!B19</f>
        <v>6</v>
      </c>
      <c r="C59" s="243" t="str">
        <f>'Приложение'!C19</f>
        <v xml:space="preserve">Прдукт/услуга 6</v>
      </c>
      <c r="D59" s="244"/>
      <c r="E59" s="245"/>
      <c r="F59" s="246"/>
      <c r="G59" s="228" t="e">
        <f>SUM(G60:G68)</f>
        <v>#DIV/0!</v>
      </c>
      <c r="I59" s="2"/>
      <c r="K59" s="2"/>
      <c r="M59" s="2"/>
      <c r="O59" s="2"/>
      <c r="Q59" s="2"/>
      <c r="S59" s="2"/>
      <c r="U59" s="2"/>
      <c r="W59" s="2"/>
      <c r="Y59" s="2"/>
      <c r="AA59" s="2"/>
    </row>
    <row r="60" ht="14.25">
      <c r="B60" s="247"/>
      <c r="C60" s="248"/>
      <c r="D60" s="230"/>
      <c r="E60" s="249"/>
      <c r="F60" s="249"/>
      <c r="G60" s="232" t="e">
        <f t="shared" ref="G60:G68" si="62">ROUND(D60/E60*F60,2)</f>
        <v>#DIV/0!</v>
      </c>
      <c r="I60" s="2"/>
      <c r="K60" s="2"/>
      <c r="M60" s="2"/>
      <c r="O60" s="2"/>
      <c r="Q60" s="2"/>
      <c r="S60" s="2"/>
      <c r="U60" s="2"/>
      <c r="W60" s="2"/>
      <c r="Y60" s="2"/>
      <c r="AA60" s="2"/>
    </row>
    <row r="61" ht="14.25">
      <c r="B61" s="247"/>
      <c r="C61" s="248"/>
      <c r="D61" s="230"/>
      <c r="E61" s="249"/>
      <c r="F61" s="249"/>
      <c r="G61" s="232" t="e">
        <f t="shared" si="62"/>
        <v>#DIV/0!</v>
      </c>
      <c r="I61" s="2"/>
      <c r="K61" s="2"/>
      <c r="M61" s="2"/>
      <c r="O61" s="2"/>
      <c r="Q61" s="2"/>
      <c r="S61" s="2"/>
      <c r="U61" s="2"/>
      <c r="W61" s="2"/>
      <c r="Y61" s="2"/>
      <c r="AA61" s="2"/>
    </row>
    <row r="62" ht="14.25">
      <c r="B62" s="239"/>
      <c r="C62" s="248"/>
      <c r="D62" s="230"/>
      <c r="E62" s="241"/>
      <c r="F62" s="241"/>
      <c r="G62" s="232" t="e">
        <f t="shared" si="62"/>
        <v>#DIV/0!</v>
      </c>
    </row>
    <row r="63" ht="14.25">
      <c r="B63" s="239"/>
      <c r="C63" s="248"/>
      <c r="D63" s="230"/>
      <c r="E63" s="241"/>
      <c r="F63" s="241"/>
      <c r="G63" s="232" t="e">
        <f t="shared" si="62"/>
        <v>#DIV/0!</v>
      </c>
    </row>
    <row r="64" ht="14.25">
      <c r="B64" s="239"/>
      <c r="C64" s="248"/>
      <c r="D64" s="230"/>
      <c r="E64" s="241"/>
      <c r="F64" s="241"/>
      <c r="G64" s="232" t="e">
        <f t="shared" si="62"/>
        <v>#DIV/0!</v>
      </c>
    </row>
    <row r="65" ht="14.25">
      <c r="B65" s="239"/>
      <c r="C65" s="248"/>
      <c r="D65" s="230"/>
      <c r="E65" s="241"/>
      <c r="F65" s="241"/>
      <c r="G65" s="232" t="e">
        <f t="shared" si="62"/>
        <v>#DIV/0!</v>
      </c>
    </row>
    <row r="66" ht="14.25">
      <c r="B66" s="239"/>
      <c r="C66" s="248"/>
      <c r="D66" s="230"/>
      <c r="E66" s="241"/>
      <c r="F66" s="241"/>
      <c r="G66" s="232" t="e">
        <f t="shared" si="62"/>
        <v>#DIV/0!</v>
      </c>
    </row>
    <row r="67" ht="14.25">
      <c r="B67" s="239"/>
      <c r="C67" s="248"/>
      <c r="D67" s="230"/>
      <c r="E67" s="241"/>
      <c r="F67" s="241"/>
      <c r="G67" s="232" t="e">
        <f t="shared" si="62"/>
        <v>#DIV/0!</v>
      </c>
    </row>
    <row r="68" ht="14.25">
      <c r="B68" s="239"/>
      <c r="C68" s="248"/>
      <c r="D68" s="230"/>
      <c r="E68" s="241"/>
      <c r="F68" s="241"/>
      <c r="G68" s="232" t="e">
        <f t="shared" si="62"/>
        <v>#DIV/0!</v>
      </c>
    </row>
    <row r="69" ht="14.25">
      <c r="B69" s="233">
        <f>'Приложение'!B20</f>
        <v>7</v>
      </c>
      <c r="C69" s="234" t="str">
        <f>'Приложение'!C20</f>
        <v xml:space="preserve">Прдукт/услуга 7</v>
      </c>
      <c r="D69" s="226"/>
      <c r="E69" s="227"/>
      <c r="F69" s="227"/>
      <c r="G69" s="228" t="e">
        <f>SUM(G70:G79)</f>
        <v>#DIV/0!</v>
      </c>
    </row>
    <row r="70" ht="14.25">
      <c r="B70" s="231"/>
      <c r="C70" s="235"/>
      <c r="D70" s="230"/>
      <c r="E70" s="231"/>
      <c r="F70" s="231"/>
      <c r="G70" s="232" t="e">
        <f t="shared" ref="G70:G79" si="63">ROUND(D70/E70*F70,2)</f>
        <v>#DIV/0!</v>
      </c>
    </row>
    <row r="71" ht="14.25">
      <c r="B71" s="231"/>
      <c r="C71" s="235"/>
      <c r="D71" s="230"/>
      <c r="E71" s="231"/>
      <c r="F71" s="231"/>
      <c r="G71" s="232" t="e">
        <f t="shared" si="63"/>
        <v>#DIV/0!</v>
      </c>
    </row>
    <row r="72" ht="14.25">
      <c r="B72" s="231"/>
      <c r="C72" s="235"/>
      <c r="D72" s="230"/>
      <c r="E72" s="231"/>
      <c r="F72" s="231"/>
      <c r="G72" s="232" t="e">
        <f t="shared" si="63"/>
        <v>#DIV/0!</v>
      </c>
    </row>
    <row r="73" ht="14.25">
      <c r="B73" s="231"/>
      <c r="C73" s="235"/>
      <c r="D73" s="230"/>
      <c r="E73" s="231"/>
      <c r="F73" s="231"/>
      <c r="G73" s="232" t="e">
        <f t="shared" si="63"/>
        <v>#DIV/0!</v>
      </c>
    </row>
    <row r="74" ht="14.25">
      <c r="B74" s="231"/>
      <c r="C74" s="235"/>
      <c r="D74" s="230"/>
      <c r="E74" s="231"/>
      <c r="F74" s="231"/>
      <c r="G74" s="232" t="e">
        <f t="shared" si="63"/>
        <v>#DIV/0!</v>
      </c>
    </row>
    <row r="75" ht="14.25">
      <c r="B75" s="231"/>
      <c r="C75" s="235"/>
      <c r="D75" s="230"/>
      <c r="E75" s="231"/>
      <c r="F75" s="231"/>
      <c r="G75" s="232" t="e">
        <f t="shared" si="63"/>
        <v>#DIV/0!</v>
      </c>
    </row>
    <row r="76" ht="14.25">
      <c r="B76" s="84"/>
      <c r="C76" s="229"/>
      <c r="D76" s="230"/>
      <c r="E76" s="231"/>
      <c r="F76" s="231"/>
      <c r="G76" s="232" t="e">
        <f t="shared" si="63"/>
        <v>#DIV/0!</v>
      </c>
    </row>
    <row r="77" ht="14.25">
      <c r="B77" s="231"/>
      <c r="C77" s="229"/>
      <c r="D77" s="230"/>
      <c r="E77" s="231"/>
      <c r="F77" s="231"/>
      <c r="G77" s="232" t="e">
        <f t="shared" si="63"/>
        <v>#DIV/0!</v>
      </c>
    </row>
    <row r="78" ht="14.25">
      <c r="B78" s="231"/>
      <c r="C78" s="229"/>
      <c r="D78" s="230"/>
      <c r="E78" s="231"/>
      <c r="F78" s="231"/>
      <c r="G78" s="232" t="e">
        <f t="shared" si="63"/>
        <v>#DIV/0!</v>
      </c>
    </row>
    <row r="79" ht="14.25">
      <c r="B79" s="231"/>
      <c r="C79" s="229"/>
      <c r="D79" s="230"/>
      <c r="E79" s="231"/>
      <c r="F79" s="231"/>
      <c r="G79" s="232" t="e">
        <f t="shared" si="63"/>
        <v>#DIV/0!</v>
      </c>
    </row>
    <row r="80" ht="14.25">
      <c r="B80" s="233">
        <f>'Приложение'!B21</f>
        <v>8</v>
      </c>
      <c r="C80" s="234" t="str">
        <f>'Приложение'!C21</f>
        <v xml:space="preserve">Прдукт/услуга 8</v>
      </c>
      <c r="D80" s="226"/>
      <c r="E80" s="227"/>
      <c r="F80" s="227"/>
      <c r="G80" s="228" t="e">
        <f>SUM(G81:G89)</f>
        <v>#DIV/0!</v>
      </c>
    </row>
    <row r="81" ht="14.25">
      <c r="B81" s="231"/>
      <c r="C81" s="235"/>
      <c r="D81" s="230"/>
      <c r="E81" s="231"/>
      <c r="F81" s="231"/>
      <c r="G81" s="232" t="e">
        <f t="shared" ref="G81:G89" si="64">ROUND(D81/E81*F81,2)</f>
        <v>#DIV/0!</v>
      </c>
    </row>
    <row r="82" ht="14.25">
      <c r="B82" s="231"/>
      <c r="C82" s="235"/>
      <c r="D82" s="230"/>
      <c r="E82" s="231"/>
      <c r="F82" s="231"/>
      <c r="G82" s="232" t="e">
        <f t="shared" si="64"/>
        <v>#DIV/0!</v>
      </c>
    </row>
    <row r="83" ht="14.25">
      <c r="B83" s="231"/>
      <c r="C83" s="235"/>
      <c r="D83" s="230"/>
      <c r="E83" s="231"/>
      <c r="F83" s="231"/>
      <c r="G83" s="232" t="e">
        <f t="shared" si="64"/>
        <v>#DIV/0!</v>
      </c>
    </row>
    <row r="84" ht="14.25">
      <c r="B84" s="231"/>
      <c r="C84" s="235"/>
      <c r="D84" s="230"/>
      <c r="E84" s="231"/>
      <c r="F84" s="231"/>
      <c r="G84" s="232" t="e">
        <f t="shared" si="64"/>
        <v>#DIV/0!</v>
      </c>
    </row>
    <row r="85" ht="14.25">
      <c r="B85" s="231"/>
      <c r="C85" s="235"/>
      <c r="D85" s="230"/>
      <c r="E85" s="231"/>
      <c r="F85" s="231"/>
      <c r="G85" s="232" t="e">
        <f t="shared" si="64"/>
        <v>#DIV/0!</v>
      </c>
    </row>
    <row r="86" ht="14.25">
      <c r="B86" s="231"/>
      <c r="C86" s="235"/>
      <c r="D86" s="230"/>
      <c r="E86" s="231"/>
      <c r="F86" s="231"/>
      <c r="G86" s="232" t="e">
        <f t="shared" si="64"/>
        <v>#DIV/0!</v>
      </c>
    </row>
    <row r="87" ht="14.25">
      <c r="B87" s="231"/>
      <c r="C87" s="235"/>
      <c r="D87" s="230"/>
      <c r="E87" s="231"/>
      <c r="F87" s="231"/>
      <c r="G87" s="232" t="e">
        <f t="shared" si="64"/>
        <v>#DIV/0!</v>
      </c>
    </row>
    <row r="88" ht="14.25">
      <c r="B88" s="231"/>
      <c r="C88" s="235"/>
      <c r="D88" s="230"/>
      <c r="E88" s="231"/>
      <c r="F88" s="231"/>
      <c r="G88" s="232" t="e">
        <f t="shared" si="64"/>
        <v>#DIV/0!</v>
      </c>
    </row>
    <row r="89" ht="14.25">
      <c r="B89" s="231"/>
      <c r="C89" s="235"/>
      <c r="D89" s="230"/>
      <c r="E89" s="231"/>
      <c r="F89" s="231"/>
      <c r="G89" s="232" t="e">
        <f t="shared" si="64"/>
        <v>#DIV/0!</v>
      </c>
    </row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</sheetData>
  <mergeCells count="2">
    <mergeCell ref="C5:F5"/>
    <mergeCell ref="I7:O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4" zoomScale="100" workbookViewId="0">
      <selection activeCell="A1" activeCellId="0" sqref="A1"/>
    </sheetView>
  </sheetViews>
  <sheetFormatPr defaultRowHeight="14.25"/>
  <cols>
    <col customWidth="1" min="2" max="2" width="9.140625"/>
    <col customWidth="1" min="3" max="3" width="34.140625"/>
    <col customWidth="1" min="4" max="4" width="16.7109375"/>
    <col customWidth="1" min="5" max="5" width="13.7109375"/>
    <col customWidth="1" min="6" max="6" width="15"/>
    <col customWidth="1" min="7" max="7" width="14.8515625"/>
    <col customWidth="1" min="8" max="8" width="15"/>
    <col customWidth="1" min="9" max="9" width="23.28515625"/>
    <col customWidth="1" min="10" max="10" width="9.140625"/>
  </cols>
  <sheetData>
    <row r="1">
      <c r="B1" s="5"/>
      <c r="C1" s="5"/>
      <c r="D1" s="5"/>
      <c r="E1" s="5"/>
      <c r="F1" s="5"/>
      <c r="G1" s="5"/>
      <c r="H1" s="5"/>
      <c r="I1" s="5"/>
      <c r="J1" s="5"/>
    </row>
    <row r="2" ht="47.25" customHeight="1">
      <c r="B2" s="50"/>
      <c r="C2" s="250" t="s">
        <v>177</v>
      </c>
      <c r="D2" s="250"/>
      <c r="E2" s="250"/>
      <c r="F2" s="250"/>
      <c r="G2" s="250"/>
      <c r="H2" s="250"/>
      <c r="I2" s="250"/>
      <c r="J2" s="50"/>
    </row>
    <row r="3" ht="15">
      <c r="B3" s="50"/>
      <c r="C3" s="191"/>
      <c r="D3" s="50"/>
      <c r="E3" s="50"/>
      <c r="F3" s="50"/>
      <c r="G3" s="50"/>
      <c r="H3" s="50"/>
      <c r="I3" s="50"/>
      <c r="J3" s="50"/>
    </row>
    <row r="4" ht="69" customHeight="1">
      <c r="B4" s="50"/>
      <c r="C4" s="251" t="s">
        <v>178</v>
      </c>
      <c r="D4" s="251"/>
      <c r="E4" s="50"/>
      <c r="F4" s="50"/>
      <c r="G4" s="50"/>
      <c r="H4" s="50"/>
      <c r="I4" s="50"/>
      <c r="J4" s="50"/>
    </row>
    <row r="5" ht="15">
      <c r="B5" s="50"/>
      <c r="C5" s="191"/>
      <c r="D5" s="50"/>
      <c r="E5" s="50"/>
      <c r="F5" s="252" t="s">
        <v>179</v>
      </c>
      <c r="G5" s="252"/>
      <c r="H5" s="252"/>
      <c r="I5" s="252"/>
      <c r="J5" s="50"/>
    </row>
    <row r="6" ht="30">
      <c r="B6" s="253"/>
      <c r="C6" s="254" t="s">
        <v>180</v>
      </c>
      <c r="D6" s="255">
        <v>16314</v>
      </c>
      <c r="E6" s="50"/>
      <c r="F6" s="252"/>
      <c r="G6" s="252"/>
      <c r="H6" s="252"/>
      <c r="I6" s="252"/>
      <c r="J6" s="50"/>
    </row>
    <row r="7" ht="15">
      <c r="B7" s="253"/>
      <c r="C7" s="256"/>
      <c r="D7" s="50"/>
      <c r="E7" s="50"/>
      <c r="F7" s="252"/>
      <c r="G7" s="252"/>
      <c r="H7" s="252"/>
      <c r="I7" s="252"/>
      <c r="J7" s="50"/>
    </row>
    <row r="8" ht="15">
      <c r="B8" s="253"/>
      <c r="C8" s="251" t="s">
        <v>181</v>
      </c>
      <c r="D8" s="251"/>
      <c r="E8" s="251"/>
      <c r="F8" s="251"/>
      <c r="G8" s="50"/>
      <c r="H8" s="50"/>
      <c r="I8" s="50"/>
      <c r="J8" s="50"/>
    </row>
    <row r="9" ht="15">
      <c r="B9" s="50"/>
      <c r="C9" s="257"/>
      <c r="D9" s="258"/>
      <c r="E9" s="258"/>
      <c r="F9" s="258"/>
      <c r="G9" s="258"/>
      <c r="H9" s="258"/>
      <c r="I9" s="258"/>
      <c r="J9" s="50"/>
    </row>
    <row r="10" ht="30">
      <c r="B10" s="50"/>
      <c r="C10" s="259"/>
      <c r="D10" s="147" t="s">
        <v>182</v>
      </c>
      <c r="E10" s="260"/>
      <c r="F10" s="260"/>
      <c r="G10" s="5"/>
      <c r="H10" s="5"/>
      <c r="I10" s="261"/>
      <c r="J10" s="50"/>
    </row>
    <row r="11" ht="30">
      <c r="B11" s="50"/>
      <c r="C11" s="259" t="s">
        <v>183</v>
      </c>
      <c r="D11" s="262"/>
      <c r="E11" s="263"/>
      <c r="F11" s="5"/>
      <c r="G11" s="5"/>
      <c r="H11" s="5"/>
      <c r="I11" s="41"/>
      <c r="J11" s="50"/>
    </row>
    <row r="12" ht="15">
      <c r="B12" s="253"/>
      <c r="C12" s="264" t="s">
        <v>184</v>
      </c>
      <c r="D12" s="147"/>
      <c r="E12" s="265"/>
      <c r="F12" s="260"/>
      <c r="G12" s="260"/>
      <c r="H12" s="260"/>
      <c r="I12" s="266"/>
      <c r="J12" s="50"/>
    </row>
    <row r="13" ht="15">
      <c r="B13" s="253"/>
      <c r="C13" s="259" t="s">
        <v>185</v>
      </c>
      <c r="D13" s="267"/>
      <c r="E13" s="263"/>
      <c r="F13" s="5"/>
      <c r="G13" s="5"/>
      <c r="H13" s="5"/>
      <c r="I13" s="5"/>
      <c r="J13" s="268"/>
    </row>
    <row r="14" ht="15">
      <c r="B14" s="253"/>
      <c r="C14" s="264" t="s">
        <v>186</v>
      </c>
      <c r="D14" s="269">
        <f>D11+D12+D13</f>
        <v>0</v>
      </c>
      <c r="E14" s="270"/>
      <c r="F14" s="271"/>
      <c r="G14" s="271"/>
      <c r="H14" s="271"/>
      <c r="I14" s="272"/>
      <c r="J14" s="50"/>
    </row>
    <row r="15" ht="15">
      <c r="B15" s="253"/>
      <c r="C15" s="256"/>
      <c r="D15" s="273"/>
      <c r="E15" s="273"/>
      <c r="F15" s="273"/>
      <c r="G15" s="273"/>
      <c r="H15" s="273"/>
      <c r="I15" s="273"/>
      <c r="J15" s="50"/>
    </row>
    <row r="16" ht="15">
      <c r="B16" s="253"/>
      <c r="C16" s="191"/>
      <c r="D16" s="50"/>
      <c r="E16" s="50"/>
      <c r="F16" s="50"/>
      <c r="G16" s="50"/>
      <c r="H16" s="50"/>
      <c r="I16" s="50"/>
      <c r="J16" s="50"/>
    </row>
    <row r="17" ht="63" customHeight="1">
      <c r="B17" s="50"/>
      <c r="C17" s="274" t="s">
        <v>187</v>
      </c>
      <c r="D17" s="274"/>
      <c r="E17" s="274"/>
      <c r="F17" s="274"/>
      <c r="G17" s="274"/>
      <c r="H17" s="274"/>
      <c r="I17" s="274"/>
      <c r="J17" s="50"/>
    </row>
    <row r="18" ht="15">
      <c r="B18" s="50"/>
      <c r="C18" s="191"/>
      <c r="D18" s="50"/>
      <c r="E18" s="50"/>
      <c r="F18" s="50"/>
      <c r="G18" s="50"/>
      <c r="H18" s="50"/>
      <c r="I18" s="50"/>
      <c r="J18" s="50"/>
    </row>
    <row r="19" ht="15">
      <c r="B19" s="50"/>
      <c r="C19" s="219" t="s">
        <v>188</v>
      </c>
      <c r="D19" s="219"/>
      <c r="E19" s="219"/>
      <c r="F19" s="219"/>
      <c r="G19" s="219"/>
      <c r="H19" s="191"/>
      <c r="I19" s="191"/>
      <c r="J19" s="50"/>
    </row>
    <row r="20" ht="15">
      <c r="B20" s="50"/>
      <c r="C20" s="219"/>
      <c r="D20" s="11"/>
      <c r="E20" s="11"/>
      <c r="F20" s="11"/>
      <c r="G20" s="11"/>
      <c r="H20" s="50"/>
      <c r="I20" s="50"/>
      <c r="J20" s="50"/>
    </row>
    <row r="21" ht="15">
      <c r="B21" s="50"/>
      <c r="C21" s="275" t="s">
        <v>189</v>
      </c>
      <c r="D21" s="275"/>
      <c r="E21" s="275"/>
      <c r="F21" s="275"/>
      <c r="G21" s="275"/>
      <c r="H21" s="275"/>
      <c r="I21" s="275"/>
      <c r="J21" s="275"/>
    </row>
    <row r="22" ht="15">
      <c r="B22" s="50"/>
      <c r="C22" s="257"/>
      <c r="D22" s="258"/>
      <c r="E22" s="258"/>
      <c r="F22" s="258"/>
      <c r="G22" s="258"/>
      <c r="H22" s="258"/>
      <c r="I22" s="258"/>
      <c r="J22" s="258"/>
    </row>
    <row r="23" ht="57" customHeight="1">
      <c r="A23" s="5"/>
      <c r="B23" s="50"/>
      <c r="C23" s="276"/>
      <c r="D23" s="147" t="s">
        <v>12</v>
      </c>
      <c r="E23" s="147" t="s">
        <v>190</v>
      </c>
      <c r="F23" s="147" t="s">
        <v>10</v>
      </c>
      <c r="G23" s="277" t="s">
        <v>191</v>
      </c>
      <c r="H23" s="278" t="s">
        <v>192</v>
      </c>
      <c r="I23" s="147" t="s">
        <v>193</v>
      </c>
      <c r="J23" s="147" t="s">
        <v>194</v>
      </c>
    </row>
    <row r="24" ht="15">
      <c r="B24" s="50"/>
      <c r="C24" s="276" t="s">
        <v>195</v>
      </c>
      <c r="D24" s="279"/>
      <c r="E24" s="279"/>
      <c r="F24" s="280"/>
      <c r="G24" s="281"/>
      <c r="H24" s="282"/>
      <c r="I24" s="283">
        <f t="shared" ref="I24:I28" si="65">F24+E24+D24</f>
        <v>0</v>
      </c>
      <c r="J24" s="284" t="e">
        <f>I29/3/D14</f>
        <v>#DIV/0!</v>
      </c>
    </row>
    <row r="25" ht="15">
      <c r="B25" s="253"/>
      <c r="C25" s="191" t="s">
        <v>196</v>
      </c>
      <c r="D25" s="285"/>
      <c r="E25" s="182"/>
      <c r="F25" s="285"/>
      <c r="G25" s="281"/>
      <c r="H25" s="282"/>
      <c r="I25" s="286">
        <f t="shared" si="65"/>
        <v>0</v>
      </c>
      <c r="J25" s="287"/>
    </row>
    <row r="26" ht="15">
      <c r="B26" s="253"/>
      <c r="C26" s="276" t="s">
        <v>197</v>
      </c>
      <c r="D26" s="280"/>
      <c r="E26" s="279"/>
      <c r="F26" s="280"/>
      <c r="G26" s="281"/>
      <c r="H26" s="282"/>
      <c r="I26" s="283">
        <f t="shared" si="65"/>
        <v>0</v>
      </c>
      <c r="J26" s="287"/>
    </row>
    <row r="27" ht="15">
      <c r="B27" s="253"/>
      <c r="C27" s="191" t="s">
        <v>198</v>
      </c>
      <c r="D27" s="279"/>
      <c r="E27" s="280"/>
      <c r="F27" s="279"/>
      <c r="G27" s="281"/>
      <c r="H27" s="282"/>
      <c r="I27" s="288">
        <f t="shared" si="65"/>
        <v>0</v>
      </c>
      <c r="J27" s="287"/>
    </row>
    <row r="28" ht="30">
      <c r="B28" s="253"/>
      <c r="C28" s="276" t="s">
        <v>199</v>
      </c>
      <c r="D28" s="280"/>
      <c r="E28" s="279"/>
      <c r="F28" s="280"/>
      <c r="G28" s="281"/>
      <c r="H28" s="282"/>
      <c r="I28" s="283">
        <f t="shared" si="65"/>
        <v>0</v>
      </c>
      <c r="J28" s="287"/>
    </row>
    <row r="29" ht="15">
      <c r="B29" s="253"/>
      <c r="C29" s="191" t="s">
        <v>200</v>
      </c>
      <c r="D29" s="283">
        <f>SUM(D24:D28)</f>
        <v>0</v>
      </c>
      <c r="E29" s="288">
        <f>SUM(E24:E28)</f>
        <v>0</v>
      </c>
      <c r="F29" s="283">
        <f>SUM(F24:F28)</f>
        <v>0</v>
      </c>
      <c r="G29" s="289"/>
      <c r="H29" s="282"/>
      <c r="I29" s="288">
        <f>SUM(I24:I28)</f>
        <v>0</v>
      </c>
      <c r="J29" s="287"/>
    </row>
    <row r="30" ht="15">
      <c r="B30" s="253"/>
      <c r="C30" s="256"/>
      <c r="D30" s="273"/>
      <c r="E30" s="273"/>
      <c r="F30" s="273"/>
      <c r="G30" s="256"/>
      <c r="H30" s="256"/>
      <c r="I30" s="273"/>
      <c r="J30" s="273"/>
    </row>
    <row r="31" ht="15">
      <c r="B31" s="253"/>
      <c r="C31" s="191"/>
      <c r="D31" s="50"/>
      <c r="E31" s="50"/>
      <c r="F31" s="50"/>
      <c r="G31" s="191"/>
      <c r="H31" s="191"/>
      <c r="I31" s="50"/>
      <c r="J31" s="50"/>
    </row>
    <row r="32" ht="15">
      <c r="B32" s="50"/>
      <c r="C32" s="290" t="s">
        <v>201</v>
      </c>
      <c r="D32" s="291" t="s">
        <v>202</v>
      </c>
      <c r="E32" s="292" t="s">
        <v>203</v>
      </c>
      <c r="F32" s="293" t="s">
        <v>204</v>
      </c>
      <c r="G32" s="293"/>
      <c r="H32" s="293"/>
      <c r="I32" s="293"/>
      <c r="J32" s="50"/>
    </row>
    <row r="33" ht="15">
      <c r="B33" s="50"/>
      <c r="C33" s="294" t="e">
        <f>J24</f>
        <v>#DIV/0!</v>
      </c>
      <c r="D33" s="295"/>
      <c r="E33" s="296">
        <f>D6</f>
        <v>16314</v>
      </c>
      <c r="F33" s="293"/>
      <c r="G33" s="293"/>
      <c r="H33" s="293"/>
      <c r="I33" s="293"/>
      <c r="J33" s="50"/>
    </row>
    <row r="34" ht="15">
      <c r="B34" s="50"/>
      <c r="C34" s="191"/>
      <c r="D34" s="50"/>
      <c r="E34" s="50"/>
      <c r="F34" s="191"/>
      <c r="G34" s="191"/>
      <c r="H34" s="191"/>
      <c r="I34" s="191"/>
      <c r="J34" s="50"/>
    </row>
    <row r="35" ht="15">
      <c r="B35" s="50"/>
      <c r="C35" s="257"/>
      <c r="D35" s="258"/>
      <c r="E35" s="258"/>
      <c r="F35" s="257"/>
      <c r="G35" s="257"/>
      <c r="H35" s="257"/>
      <c r="I35" s="257"/>
      <c r="J35" s="50"/>
    </row>
    <row r="36" ht="15">
      <c r="B36" s="50"/>
      <c r="C36" s="297" t="s">
        <v>205</v>
      </c>
      <c r="D36" s="298"/>
      <c r="E36" s="298"/>
      <c r="F36" s="298"/>
      <c r="G36" s="298"/>
      <c r="H36" s="299"/>
      <c r="I36" s="300" t="e">
        <f>'Приложение'!Y81</f>
        <v>#DIV/0!</v>
      </c>
      <c r="J36" s="5"/>
    </row>
    <row r="37" ht="15">
      <c r="B37" s="50"/>
      <c r="C37" s="297" t="s">
        <v>206</v>
      </c>
      <c r="D37" s="298"/>
      <c r="E37" s="298"/>
      <c r="F37" s="298"/>
      <c r="G37" s="298"/>
      <c r="H37" s="299"/>
      <c r="I37" s="300">
        <f>I29/3</f>
        <v>0</v>
      </c>
      <c r="J37" s="5"/>
    </row>
    <row r="38" ht="15">
      <c r="B38" s="41"/>
      <c r="C38" s="301" t="s">
        <v>207</v>
      </c>
      <c r="D38" s="302"/>
      <c r="E38" s="302"/>
      <c r="F38" s="302"/>
      <c r="G38" s="302"/>
      <c r="H38" s="303"/>
      <c r="I38" s="304" t="e">
        <f>I36+I37</f>
        <v>#DIV/0!</v>
      </c>
      <c r="J38" s="263"/>
    </row>
    <row r="39" ht="15">
      <c r="B39" s="41"/>
      <c r="C39" s="301" t="s">
        <v>208</v>
      </c>
      <c r="D39" s="302"/>
      <c r="E39" s="302"/>
      <c r="F39" s="302"/>
      <c r="G39" s="302"/>
      <c r="H39" s="303"/>
      <c r="I39" s="300" t="e">
        <f>I38/D14</f>
        <v>#DIV/0!</v>
      </c>
      <c r="J39" s="211" t="s">
        <v>209</v>
      </c>
    </row>
    <row r="40" ht="15">
      <c r="B40" s="41"/>
      <c r="C40" s="305"/>
      <c r="D40" s="305"/>
      <c r="E40" s="305"/>
      <c r="F40" s="305"/>
      <c r="G40" s="305"/>
      <c r="H40" s="305"/>
      <c r="I40" s="305"/>
      <c r="J40" s="5"/>
    </row>
    <row r="41" ht="15">
      <c r="B41" s="41"/>
      <c r="C41" s="5"/>
      <c r="D41" s="5"/>
      <c r="E41" s="5"/>
      <c r="F41" s="5"/>
      <c r="G41" s="5"/>
      <c r="H41" s="5"/>
      <c r="I41" s="5"/>
      <c r="J41" s="5"/>
    </row>
    <row r="42">
      <c r="B42" s="5"/>
      <c r="C42" s="5"/>
      <c r="D42" s="5"/>
      <c r="E42" s="5"/>
      <c r="F42" s="5"/>
      <c r="G42" s="5"/>
      <c r="H42" s="5"/>
      <c r="I42" s="5"/>
      <c r="J42" s="5"/>
    </row>
    <row r="43" ht="15">
      <c r="B43" s="5"/>
      <c r="C43" s="306" t="s">
        <v>210</v>
      </c>
      <c r="D43" s="307" t="s">
        <v>211</v>
      </c>
      <c r="E43" s="308" t="s">
        <v>203</v>
      </c>
      <c r="F43" s="293" t="s">
        <v>212</v>
      </c>
      <c r="G43" s="293"/>
      <c r="H43" s="293"/>
      <c r="I43" s="293"/>
      <c r="J43" s="5"/>
    </row>
    <row r="44" ht="15">
      <c r="B44" s="5"/>
      <c r="C44" s="309" t="e">
        <f>I39</f>
        <v>#DIV/0!</v>
      </c>
      <c r="D44" s="296"/>
      <c r="E44" s="296">
        <f>D6</f>
        <v>16314</v>
      </c>
      <c r="F44" s="293"/>
      <c r="G44" s="293"/>
      <c r="H44" s="293"/>
      <c r="I44" s="293"/>
      <c r="J44" s="5"/>
    </row>
    <row r="45" ht="15">
      <c r="B45" s="5"/>
      <c r="C45" s="5"/>
      <c r="D45" s="5"/>
      <c r="E45" s="5"/>
      <c r="F45" s="260"/>
      <c r="G45" s="260"/>
      <c r="H45" s="260"/>
      <c r="I45" s="260"/>
      <c r="J45" s="5"/>
    </row>
    <row r="46" ht="15">
      <c r="B46" s="5"/>
      <c r="C46" s="5"/>
      <c r="D46" s="5"/>
      <c r="E46" s="5"/>
      <c r="F46" s="260"/>
      <c r="G46" s="260"/>
      <c r="H46" s="260"/>
      <c r="I46" s="260"/>
      <c r="J46" s="5"/>
    </row>
    <row r="47" ht="14.25">
      <c r="C47" s="5"/>
      <c r="D47" s="5"/>
      <c r="E47" s="5"/>
      <c r="F47" s="5"/>
      <c r="G47" s="5"/>
      <c r="H47" s="5"/>
      <c r="I47" s="5"/>
      <c r="J47" s="5"/>
    </row>
    <row r="48" ht="14.25">
      <c r="C48" s="5"/>
      <c r="D48" s="5"/>
      <c r="E48" s="5"/>
      <c r="F48" s="5"/>
      <c r="G48" s="5"/>
      <c r="H48" s="5"/>
      <c r="I48" s="5"/>
      <c r="J48" s="5"/>
    </row>
    <row r="49" ht="14.25">
      <c r="C49" s="5"/>
      <c r="D49" s="5"/>
      <c r="E49" s="5"/>
      <c r="F49" s="5"/>
      <c r="G49" s="5"/>
      <c r="H49" s="5"/>
      <c r="I49" s="5"/>
      <c r="J49" s="5"/>
    </row>
    <row r="50" ht="14.25">
      <c r="C50" s="5"/>
      <c r="D50" s="5"/>
      <c r="E50" s="5"/>
      <c r="F50" s="5"/>
      <c r="G50" s="5"/>
      <c r="H50" s="5"/>
      <c r="I50" s="5"/>
      <c r="J50" s="5"/>
    </row>
    <row r="51" ht="14.25">
      <c r="C51" s="5"/>
      <c r="D51" s="5"/>
      <c r="E51" s="5"/>
      <c r="F51" s="5"/>
      <c r="G51" s="5"/>
      <c r="H51" s="5"/>
      <c r="I51" s="5"/>
      <c r="J51" s="5"/>
    </row>
    <row r="52" ht="14.25">
      <c r="C52" s="5"/>
      <c r="D52" s="5"/>
      <c r="E52" s="5"/>
      <c r="F52" s="5"/>
      <c r="G52" s="5"/>
      <c r="H52" s="5"/>
      <c r="I52" s="5"/>
      <c r="J52" s="5"/>
    </row>
    <row r="53" ht="14.25">
      <c r="C53" s="5"/>
      <c r="D53" s="5"/>
      <c r="E53" s="5"/>
      <c r="F53" s="5"/>
      <c r="G53" s="5"/>
      <c r="H53" s="5"/>
      <c r="I53" s="5"/>
      <c r="J53" s="5"/>
    </row>
    <row r="54" ht="14.25">
      <c r="C54" s="5"/>
      <c r="D54" s="5"/>
      <c r="E54" s="5"/>
      <c r="F54" s="5"/>
      <c r="G54" s="5"/>
      <c r="H54" s="5"/>
      <c r="I54" s="5"/>
      <c r="J54" s="5"/>
    </row>
    <row r="55" ht="14.25">
      <c r="C55" s="5"/>
      <c r="D55" s="5"/>
      <c r="E55" s="5"/>
      <c r="F55" s="5"/>
      <c r="G55" s="5"/>
      <c r="H55" s="5"/>
      <c r="I55" s="5"/>
      <c r="J55" s="5"/>
    </row>
    <row r="56" ht="14.25">
      <c r="C56" s="5"/>
      <c r="D56" s="5"/>
      <c r="E56" s="5"/>
      <c r="F56" s="5"/>
      <c r="G56" s="5"/>
      <c r="H56" s="5"/>
      <c r="I56" s="5"/>
      <c r="J56" s="5"/>
    </row>
  </sheetData>
  <mergeCells count="16">
    <mergeCell ref="C2:I2"/>
    <mergeCell ref="C4:D4"/>
    <mergeCell ref="F5:I7"/>
    <mergeCell ref="C8:F8"/>
    <mergeCell ref="C17:I17"/>
    <mergeCell ref="C19:G19"/>
    <mergeCell ref="C21:J21"/>
    <mergeCell ref="G23:G29"/>
    <mergeCell ref="H23:H29"/>
    <mergeCell ref="J24:J29"/>
    <mergeCell ref="F32:I33"/>
    <mergeCell ref="C36:H36"/>
    <mergeCell ref="C37:H37"/>
    <mergeCell ref="C38:H38"/>
    <mergeCell ref="C39:H39"/>
    <mergeCell ref="F43:I4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Р7-Офис/7.4.0.340</Application>
  <Company>Администрация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revision>27</cp:revision>
  <dcterms:created xsi:type="dcterms:W3CDTF">2022-03-21T12:40:02Z</dcterms:created>
  <dcterms:modified xsi:type="dcterms:W3CDTF">2025-01-15T08:21:14Z</dcterms:modified>
</cp:coreProperties>
</file>